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001. HT VAN BAN\0. VGR - BIEU MAU\190523. BIỂU MẪU HỒ SƠ\181030. Biểu mẫu TQT\"/>
    </mc:Choice>
  </mc:AlternateContent>
  <bookViews>
    <workbookView xWindow="0" yWindow="120" windowWidth="20490" windowHeight="7680" tabRatio="908" activeTab="2"/>
  </bookViews>
  <sheets>
    <sheet name="Dien thong tin" sheetId="95" r:id="rId1"/>
    <sheet name="Danhmuc" sheetId="20" r:id="rId2"/>
    <sheet name="CVTT" sheetId="96" r:id="rId3"/>
    <sheet name="Doi so" sheetId="98" state="hidden" r:id="rId4"/>
  </sheets>
  <externalReferences>
    <externalReference r:id="rId5"/>
  </externalReferences>
  <definedNames>
    <definedName name="___NSO2" localSheetId="3" hidden="1">{"'Sheet1'!$L$16"}</definedName>
    <definedName name="___NSO2" hidden="1">{"'Sheet1'!$L$16"}</definedName>
    <definedName name="__123Graph_D" localSheetId="3" hidden="1">'[1]RAB AR&amp;STR'!#REF!</definedName>
    <definedName name="__123Graph_D" hidden="1">'[1]RAB AR&amp;STR'!#REF!</definedName>
    <definedName name="__a1" localSheetId="3" hidden="1">{"'Sheet1'!$L$16"}</definedName>
    <definedName name="__a1" hidden="1">{"'Sheet1'!$L$16"}</definedName>
    <definedName name="__h1" localSheetId="3" hidden="1">{"'Sheet1'!$L$16"}</definedName>
    <definedName name="__h1" hidden="1">{"'Sheet1'!$L$16"}</definedName>
    <definedName name="__hu1" localSheetId="3" hidden="1">{"'Sheet1'!$L$16"}</definedName>
    <definedName name="__hu1" hidden="1">{"'Sheet1'!$L$16"}</definedName>
    <definedName name="__hu2" localSheetId="3" hidden="1">{"'Sheet1'!$L$16"}</definedName>
    <definedName name="__hu2" hidden="1">{"'Sheet1'!$L$16"}</definedName>
    <definedName name="__hu5" localSheetId="3" hidden="1">{"'Sheet1'!$L$16"}</definedName>
    <definedName name="__hu5" hidden="1">{"'Sheet1'!$L$16"}</definedName>
    <definedName name="__hu6" localSheetId="3" hidden="1">{"'Sheet1'!$L$16"}</definedName>
    <definedName name="__hu6" hidden="1">{"'Sheet1'!$L$16"}</definedName>
    <definedName name="__NSO2" localSheetId="3" hidden="1">{"'Sheet1'!$L$16"}</definedName>
    <definedName name="__NSO2" hidden="1">{"'Sheet1'!$L$16"}</definedName>
    <definedName name="__PA3" localSheetId="3" hidden="1">{"'Sheet1'!$L$16"}</definedName>
    <definedName name="__PA3" hidden="1">{"'Sheet1'!$L$16"}</definedName>
    <definedName name="_a1" localSheetId="3" hidden="1">{"'Sheet1'!$L$16"}</definedName>
    <definedName name="_a1" hidden="1">{"'Sheet1'!$L$16"}</definedName>
    <definedName name="_Fill" localSheetId="3" hidden="1">#REF!</definedName>
    <definedName name="_Fill" hidden="1">#REF!</definedName>
    <definedName name="_xlnm._FilterDatabase" localSheetId="3" hidden="1">#REF!</definedName>
    <definedName name="_xlnm._FilterDatabase" hidden="1">#REF!</definedName>
    <definedName name="_h1" localSheetId="3" hidden="1">{"'Sheet1'!$L$16"}</definedName>
    <definedName name="_h1" hidden="1">{"'Sheet1'!$L$16"}</definedName>
    <definedName name="_hu1" localSheetId="3" hidden="1">{"'Sheet1'!$L$16"}</definedName>
    <definedName name="_hu1" hidden="1">{"'Sheet1'!$L$16"}</definedName>
    <definedName name="_hu2" localSheetId="3" hidden="1">{"'Sheet1'!$L$16"}</definedName>
    <definedName name="_hu2" hidden="1">{"'Sheet1'!$L$16"}</definedName>
    <definedName name="_hu5" localSheetId="3" hidden="1">{"'Sheet1'!$L$16"}</definedName>
    <definedName name="_hu5" hidden="1">{"'Sheet1'!$L$16"}</definedName>
    <definedName name="_hu6" localSheetId="3" hidden="1">{"'Sheet1'!$L$16"}</definedName>
    <definedName name="_hu6" hidden="1">{"'Sheet1'!$L$16"}</definedName>
    <definedName name="_Key1" localSheetId="3" hidden="1">#REF!</definedName>
    <definedName name="_Key1" hidden="1">#REF!</definedName>
    <definedName name="_NSO2" localSheetId="3" hidden="1">{"'Sheet1'!$L$16"}</definedName>
    <definedName name="_NSO2" hidden="1">{"'Sheet1'!$L$16"}</definedName>
    <definedName name="_Order1" hidden="1">255</definedName>
    <definedName name="_Order2" hidden="1">255</definedName>
    <definedName name="_PA3" localSheetId="3" hidden="1">{"'Sheet1'!$L$16"}</definedName>
    <definedName name="_PA3" hidden="1">{"'Sheet1'!$L$16"}</definedName>
    <definedName name="_Sort" localSheetId="3" hidden="1">#REF!</definedName>
    <definedName name="_Sort" hidden="1">#REF!</definedName>
    <definedName name="AS2DocOpenMode" hidden="1">"AS2DocumentEdit"</definedName>
    <definedName name="bc" localSheetId="3" hidden="1">{"'Sheet1'!$L$16"}</definedName>
    <definedName name="bc" hidden="1">{"'Sheet1'!$L$16"}</definedName>
    <definedName name="BCTQ" localSheetId="3" hidden="1">{"'Sheet1'!$L$16"}</definedName>
    <definedName name="BCTQ" hidden="1">{"'Sheet1'!$L$16"}</definedName>
    <definedName name="btl" localSheetId="3" hidden="1">{"'Sheet1'!$L$16"}</definedName>
    <definedName name="btl" hidden="1">{"'Sheet1'!$L$16"}</definedName>
    <definedName name="chitietbgiang2" localSheetId="3" hidden="1">{"'Sheet1'!$L$16"}</definedName>
    <definedName name="chitietbgiang2" hidden="1">{"'Sheet1'!$L$16"}</definedName>
    <definedName name="chuyen" localSheetId="3" hidden="1">{"'Sheet1'!$L$16"}</definedName>
    <definedName name="chuyen" hidden="1">{"'Sheet1'!$L$16"}</definedName>
    <definedName name="CTCT1" localSheetId="3" hidden="1">{"'Sheet1'!$L$16"}</definedName>
    <definedName name="CTCT1" hidden="1">{"'Sheet1'!$L$16"}</definedName>
    <definedName name="Docso">'Doi so'!$J$21</definedName>
    <definedName name="FILLL" localSheetId="3" hidden="1">#REF!</definedName>
    <definedName name="FILLL" hidden="1">#REF!</definedName>
    <definedName name="ga" localSheetId="3" hidden="1">{"'Sheet1'!$L$16"}</definedName>
    <definedName name="ga" hidden="1">{"'Sheet1'!$L$16"}</definedName>
    <definedName name="hg" localSheetId="3" hidden="1">{"'Sheet1'!$L$16"}</definedName>
    <definedName name="hg" hidden="1">{"'Sheet1'!$L$16"}</definedName>
    <definedName name="htlm" localSheetId="3" hidden="1">{"'Sheet1'!$L$16"}</definedName>
    <definedName name="htlm" hidden="1">{"'Sheet1'!$L$16"}</definedName>
    <definedName name="HTML_CodePage" hidden="1">950</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localSheetId="3" hidden="1">{"'Sheet1'!$L$16"}</definedName>
    <definedName name="huy" hidden="1">{"'Sheet1'!$L$16"}</definedName>
    <definedName name="hy" localSheetId="3" hidden="1">{"'Sheet1'!$L$16"}</definedName>
    <definedName name="hy" hidden="1">{"'Sheet1'!$L$16"}</definedName>
    <definedName name="ks" localSheetId="3" hidden="1">{"'Sheet1'!$L$16"}</definedName>
    <definedName name="ks" hidden="1">{"'Sheet1'!$L$16"}</definedName>
    <definedName name="ksbn" localSheetId="3" hidden="1">{"'Sheet1'!$L$16"}</definedName>
    <definedName name="ksbn" hidden="1">{"'Sheet1'!$L$16"}</definedName>
    <definedName name="kshn" localSheetId="3" hidden="1">{"'Sheet1'!$L$16"}</definedName>
    <definedName name="kshn" hidden="1">{"'Sheet1'!$L$16"}</definedName>
    <definedName name="ksls" localSheetId="3" hidden="1">{"'Sheet1'!$L$16"}</definedName>
    <definedName name="ksls" hidden="1">{"'Sheet1'!$L$16"}</definedName>
    <definedName name="langson" localSheetId="3" hidden="1">{"'Sheet1'!$L$16"}</definedName>
    <definedName name="langson" hidden="1">{"'Sheet1'!$L$16"}</definedName>
    <definedName name="Long" localSheetId="3" hidden="1">{"'Sheet1'!$L$16"}</definedName>
    <definedName name="Long" hidden="1">{"'Sheet1'!$L$16"}</definedName>
    <definedName name="mo" localSheetId="3" hidden="1">{"'Sheet1'!$L$16"}</definedName>
    <definedName name="mo" hidden="1">{"'Sheet1'!$L$16"}</definedName>
    <definedName name="_xlnm.Print_Area" localSheetId="2">CVTT!$A$1:$I$29</definedName>
    <definedName name="_xlnm.Print_Area" localSheetId="1">Danhmuc!$A$2:$I$26</definedName>
    <definedName name="_xlnm.Print_Titles" localSheetId="1">Danhmuc!#REF!</definedName>
    <definedName name="sa" localSheetId="3" hidden="1">{"'Sheet1'!$L$16"}</definedName>
    <definedName name="sa" hidden="1">{"'Sheet1'!$L$16"}</definedName>
    <definedName name="sheet3" localSheetId="3" hidden="1">{"NGUYEN QUI THIEP - Personal View",#N/A,FALSE,"XDCB.HT.FUR."}</definedName>
    <definedName name="sheet3" hidden="1">{"NGUYEN QUI THIEP - Personal View",#N/A,FALSE,"XDCB.HT.FUR."}</definedName>
    <definedName name="tha" localSheetId="3" hidden="1">{"'Sheet1'!$L$16"}</definedName>
    <definedName name="tha" hidden="1">{"'Sheet1'!$L$16"}</definedName>
    <definedName name="THC" localSheetId="3" hidden="1">{"'Sheet1'!$L$16"}</definedName>
    <definedName name="THC" hidden="1">{"'Sheet1'!$L$16"}</definedName>
    <definedName name="TU" localSheetId="3" hidden="1">{"'Sheet1'!$L$16"}</definedName>
    <definedName name="TU" hidden="1">{"'Sheet1'!$L$16"}</definedName>
    <definedName name="tuyennhanh" localSheetId="3" hidden="1">{"'Sheet1'!$L$16"}</definedName>
    <definedName name="tuyennhanh" hidden="1">{"'Sheet1'!$L$16"}</definedName>
    <definedName name="V8.Refresh" localSheetId="3" hidden="1">{"NGUYEN QUI THIEP - Personal View",#N/A,FALSE,"XDCB.HT.FUR."}</definedName>
    <definedName name="V8.Refresh" hidden="1">{"NGUYEN QUI THIEP - Personal View",#N/A,FALSE,"XDCB.HT.FUR."}</definedName>
    <definedName name="vcoto" localSheetId="3" hidden="1">{"'Sheet1'!$L$16"}</definedName>
    <definedName name="vcoto" hidden="1">{"'Sheet1'!$L$16"}</definedName>
    <definedName name="wrn.chi._.tiÆt." localSheetId="3" hidden="1">{#N/A,#N/A,FALSE,"Chi tiÆt"}</definedName>
    <definedName name="wrn.chi._.tiÆt." hidden="1">{#N/A,#N/A,FALSE,"Chi tiÆt"}</definedName>
    <definedName name="wrn.mai._.khanh." localSheetId="3" hidden="1">{"NGUYEN QUI THIEP - Personal View",#N/A,FALSE,"XDCB.HT.FUR."}</definedName>
    <definedName name="wrn.mai._.khanh." hidden="1">{"NGUYEN QUI THIEP - Personal View",#N/A,FALSE,"XDCB.HT.FUR."}</definedName>
    <definedName name="XDKT" localSheetId="3" hidden="1">{"NGUYEN QUI THIEP - Personal View",#N/A,FALSE,"XDCB.HT.FUR."}</definedName>
    <definedName name="XDKT" hidden="1">{"NGUYEN QUI THIEP - Personal View",#N/A,FALSE,"XDCB.HT.FUR."}</definedName>
    <definedName name="xlttbninh" localSheetId="3" hidden="1">{"'Sheet1'!$L$16"}</definedName>
    <definedName name="xlttbninh" hidden="1">{"'Sheet1'!$L$16"}</definedName>
  </definedNames>
  <calcPr calcId="152511"/>
</workbook>
</file>

<file path=xl/calcChain.xml><?xml version="1.0" encoding="utf-8"?>
<calcChain xmlns="http://schemas.openxmlformats.org/spreadsheetml/2006/main">
  <c r="B11" i="98" l="1"/>
  <c r="C11" i="98" s="1"/>
  <c r="G21" i="98"/>
  <c r="M17" i="98"/>
  <c r="M20" i="98" s="1"/>
  <c r="L17" i="98"/>
  <c r="L19" i="98" s="1"/>
  <c r="I17" i="98"/>
  <c r="H17" i="98"/>
  <c r="E17" i="98"/>
  <c r="E20" i="98" s="1"/>
  <c r="D17" i="98"/>
  <c r="D18" i="98" s="1"/>
  <c r="C16" i="98"/>
  <c r="P17" i="98" s="1"/>
  <c r="P19" i="98" s="1"/>
  <c r="A15" i="96"/>
  <c r="G5" i="96"/>
  <c r="E24" i="96"/>
  <c r="C20" i="96"/>
  <c r="C19" i="96"/>
  <c r="C18" i="96"/>
  <c r="A12" i="96"/>
  <c r="A11" i="96"/>
  <c r="B9" i="96"/>
  <c r="B5" i="96"/>
  <c r="A2" i="96"/>
  <c r="F17" i="98" l="1"/>
  <c r="J17" i="98"/>
  <c r="O17" i="98"/>
  <c r="O20" i="98" s="1"/>
  <c r="D20" i="98"/>
  <c r="G17" i="98"/>
  <c r="K17" i="98"/>
  <c r="K20" i="98" s="1"/>
  <c r="D19" i="98"/>
  <c r="H20" i="98"/>
  <c r="P12" i="98"/>
  <c r="P14" i="98" s="1"/>
  <c r="F12" i="98"/>
  <c r="F14" i="98" s="1"/>
  <c r="O12" i="98"/>
  <c r="O15" i="98" s="1"/>
  <c r="J12" i="98"/>
  <c r="J14" i="98" s="1"/>
  <c r="D12" i="98"/>
  <c r="H12" i="98"/>
  <c r="L12" i="98"/>
  <c r="L14" i="98" s="1"/>
  <c r="E12" i="98"/>
  <c r="E15" i="98" s="1"/>
  <c r="I12" i="98"/>
  <c r="I14" i="98" s="1"/>
  <c r="M12" i="98"/>
  <c r="M15" i="98" s="1"/>
  <c r="G12" i="98"/>
  <c r="G14" i="98" s="1"/>
  <c r="K12" i="98"/>
  <c r="K15" i="98" s="1"/>
  <c r="F18" i="98"/>
  <c r="F20" i="98" s="1"/>
  <c r="J18" i="98"/>
  <c r="O18" i="98"/>
  <c r="F19" i="98"/>
  <c r="J19" i="98"/>
  <c r="J20" i="98"/>
  <c r="G18" i="98"/>
  <c r="G19" i="98"/>
  <c r="K19" i="98"/>
  <c r="G20" i="98"/>
  <c r="E18" i="98"/>
  <c r="M18" i="98"/>
  <c r="E19" i="98"/>
  <c r="I19" i="98"/>
  <c r="M19" i="98"/>
  <c r="J15" i="98" l="1"/>
  <c r="J13" i="98"/>
  <c r="P18" i="98"/>
  <c r="O19" i="98"/>
  <c r="K18" i="98"/>
  <c r="L18" i="98"/>
  <c r="L20" i="98" s="1"/>
  <c r="I18" i="98"/>
  <c r="I20" i="98" s="1"/>
  <c r="H18" i="98"/>
  <c r="H19" i="98"/>
  <c r="F13" i="98"/>
  <c r="F15" i="98" s="1"/>
  <c r="M14" i="98"/>
  <c r="O13" i="98"/>
  <c r="P13" i="98"/>
  <c r="E13" i="98"/>
  <c r="K13" i="98"/>
  <c r="I13" i="98"/>
  <c r="I15" i="98" s="1"/>
  <c r="H13" i="98"/>
  <c r="G13" i="98"/>
  <c r="L13" i="98"/>
  <c r="L15" i="98" s="1"/>
  <c r="E14" i="98"/>
  <c r="G15" i="98"/>
  <c r="H15" i="98"/>
  <c r="H14" i="98"/>
  <c r="M13" i="98"/>
  <c r="K14" i="98"/>
  <c r="O14" i="98"/>
  <c r="D14" i="98"/>
  <c r="D13" i="98"/>
  <c r="D15" i="98"/>
  <c r="C21" i="98" l="1"/>
  <c r="J21" i="98" s="1"/>
  <c r="A16" i="96" s="1"/>
</calcChain>
</file>

<file path=xl/sharedStrings.xml><?xml version="1.0" encoding="utf-8"?>
<sst xmlns="http://schemas.openxmlformats.org/spreadsheetml/2006/main" count="160" uniqueCount="127">
  <si>
    <t>Ký hiệu</t>
  </si>
  <si>
    <t>Nội dung</t>
  </si>
  <si>
    <t>Ghi chú</t>
  </si>
  <si>
    <t>NHÀ THẦU:</t>
  </si>
  <si>
    <t>Stt</t>
  </si>
  <si>
    <t>4a</t>
  </si>
  <si>
    <t>5a</t>
  </si>
  <si>
    <t>Ghi chú:</t>
  </si>
  <si>
    <t>A</t>
  </si>
  <si>
    <t>B</t>
  </si>
  <si>
    <t>Bản duyệt chi của lãnh đạo</t>
  </si>
  <si>
    <t>Đề nghị thanh toán của nhà thầu</t>
  </si>
  <si>
    <t>Biên bản bàn giao mặt bằng thi công (nếu có)</t>
  </si>
  <si>
    <t>Số lượng</t>
  </si>
  <si>
    <t>Gốc</t>
  </si>
  <si>
    <t>Sao</t>
  </si>
  <si>
    <t>Nội dung yêu cầu kiểm tra</t>
  </si>
  <si>
    <t>Hóa đơn GTGT (nếu có)</t>
  </si>
  <si>
    <t>Bảo lãnh thực hiện hợp đồng (nếu có)</t>
  </si>
  <si>
    <t>Bảo lãnh tiền tạm ứng (nếu có)</t>
  </si>
  <si>
    <t>Hợp đồng thi công/PLHĐ</t>
  </si>
  <si>
    <t>Kiểm tra nội dung, thời hạn, tính pháp lý của người ký
Bản gốc hoặc bản có đóng dấu đỏ xác nhận của bên ngân hàng/chi nhánh</t>
  </si>
  <si>
    <t>Bản gốc HĐ/PLHĐ sẽ do P.ĐT/bộ phận ký HĐ chuyển trực tiếp cho kế toán</t>
  </si>
  <si>
    <t>Giám đốc BQLXD</t>
  </si>
  <si>
    <t>Kiểm tra nội dung, giá trị khớp với ĐNTT</t>
  </si>
  <si>
    <t>1. Kiểm tra nội dung theo mẫu của CĐT.
2. Kiểm tra nội dung, giá trị, tính pháp lý của người ký
Đặc biệt lưu ý khi người ký không phải đại điện theo PL của ngân hàng. (GĐ chi nhánh không phải là đại diện theo PL)</t>
  </si>
  <si>
    <t>Áp dụng đối với việc tạm ứng theo số lượng thực tế thi công được bàn giao từng thời điểm</t>
  </si>
  <si>
    <t>Danh mục</t>
  </si>
  <si>
    <t>Mẫu DNTT</t>
  </si>
  <si>
    <t>BLHĐ</t>
  </si>
  <si>
    <t>BLHĐ (TCB)</t>
  </si>
  <si>
    <t>BLTƯ</t>
  </si>
  <si>
    <t>BLTƯ (TCB)</t>
  </si>
  <si>
    <t>Kiểm tra nội dung, giá trị, số tài khoản trùng stk trong HĐ, tính pháp lý của người ký</t>
  </si>
  <si>
    <t xml:space="preserve">- Các biểu mẫu trên là các biểu mẫu quy định tối thiểu cho nhà thầu về thành phần biểu mẫu cần có của hồ sơ thanh/quyết toán. </t>
  </si>
  <si>
    <t>- Ngoài ra, các tài liệu khác kèm theo hồ sơ phải tuân thủ các hướng dẫn của Ban QLXD, TVGS, QS (nếu có)</t>
  </si>
  <si>
    <t>- Các nội dung nào không hiểu, nhà thầu trao đổi trực tiếp với bộ phận Qs để được hướng dẫn cụ thể.</t>
  </si>
  <si>
    <t>CHỦ ĐẦU TƯ:</t>
  </si>
  <si>
    <t>Nhà thầu</t>
  </si>
  <si>
    <t>DANH MỤC CÁC BIỂU MẪU THANH QUYẾT TOÁN ÁP DỤNG CHO CÁC HỢP ĐỒNG THI CÔNG XÂY DỰNG
TẠM ỨNG HỢP ĐỒNG/ PHỤ LỤC HỢP ĐỒNG</t>
  </si>
  <si>
    <t>TỔNG QUÁT</t>
  </si>
  <si>
    <t>PHẦN ĐIỀN THÔNG TIN</t>
  </si>
  <si>
    <t>Công trình</t>
  </si>
  <si>
    <t>Hạng mục</t>
  </si>
  <si>
    <t>Địa điểm</t>
  </si>
  <si>
    <t>Chủ đầu tư</t>
  </si>
  <si>
    <t>Hợp đồng số</t>
  </si>
  <si>
    <t>………………</t>
  </si>
  <si>
    <t>Ngày ký HĐ</t>
  </si>
  <si>
    <t>Thời hạn quyết toán</t>
  </si>
  <si>
    <t>…..</t>
  </si>
  <si>
    <t>Ngày</t>
  </si>
  <si>
    <t>Thời gian bảo hành</t>
  </si>
  <si>
    <t>tháng</t>
  </si>
  <si>
    <t>Giá trị bảo hành</t>
  </si>
  <si>
    <t>Địa chỉ:</t>
  </si>
  <si>
    <t>Điện thoại:</t>
  </si>
  <si>
    <t/>
  </si>
  <si>
    <t>Fax:</t>
  </si>
  <si>
    <t>Mã số thuế:</t>
  </si>
  <si>
    <t>Số tài khoản:</t>
  </si>
  <si>
    <t>Tại:</t>
  </si>
  <si>
    <t>Người đại diện:</t>
  </si>
  <si>
    <t>Chức vụ:</t>
  </si>
  <si>
    <t>NGƯỜI KÝ TÊN</t>
  </si>
  <si>
    <t>Giá trị được bảo lãnh bảo hành</t>
  </si>
  <si>
    <t>Loại hồ sơ</t>
  </si>
  <si>
    <t>Hồ sơ tạm ứng HĐ</t>
  </si>
  <si>
    <t>TP.KSKT</t>
  </si>
  <si>
    <t>………..</t>
  </si>
  <si>
    <t>Chỉ huy trưởng Nhà thầu</t>
  </si>
  <si>
    <t>Trưởng QS</t>
  </si>
  <si>
    <t>Ngô Văn Kiên</t>
  </si>
  <si>
    <t>Do P.HC cung cấp kèm theo HĐ gốc</t>
  </si>
  <si>
    <t>- Biểu mẫu được lập dựa trên các quy định, nguyên tắc chung, phục vụ cho nhiều trường hợp khác nhau. Đối với các HĐ có các đặc thù khác biệt, cần phải sửa lại trong quá trình thực hiện cho phù hợp.</t>
  </si>
  <si>
    <t>Bộ phận thực hiện</t>
  </si>
  <si>
    <t>Tạm ứng HĐ/PLHĐ</t>
  </si>
  <si>
    <t>Đề nghị thanh toán của BQLXD</t>
  </si>
  <si>
    <t>CĐT</t>
  </si>
  <si>
    <t>Có thể dùng mẫu riêng của từng Nhà thầu</t>
  </si>
  <si>
    <t>CỘNG HOÀ XÃ HỘI CHỦ NGHĨA VIỆT NAM</t>
  </si>
  <si>
    <t>Độc lập - Tự do - Hạnh phúc</t>
  </si>
  <si>
    <t>ĐỀ NGHỊ THANH TOÁN</t>
  </si>
  <si>
    <t xml:space="preserve">                </t>
  </si>
  <si>
    <r>
      <t>Kính gửi:</t>
    </r>
    <r>
      <rPr>
        <b/>
        <i/>
        <sz val="13"/>
        <rFont val="Arial"/>
        <family val="2"/>
      </rPr>
      <t/>
    </r>
  </si>
  <si>
    <t>Kính thưa Quý Công ty!</t>
  </si>
  <si>
    <t>Số tiền trên đề nghị Quý công ty thanh toán bằng chuyển khoản cho Chúng tôi theo thông tin sau:</t>
  </si>
  <si>
    <t>- Số tài khoản:</t>
  </si>
  <si>
    <t>- Tên tài khoản:</t>
  </si>
  <si>
    <t>- Tại:</t>
  </si>
  <si>
    <t>Rất mong sự hợp tác của Quý công ty</t>
  </si>
  <si>
    <t>Xin chân thành cảm ơn !</t>
  </si>
  <si>
    <t>- Như trên</t>
  </si>
  <si>
    <t>- Lưu VP</t>
  </si>
  <si>
    <t>Trưởng BP TQT</t>
  </si>
  <si>
    <t>Văn Tiến Mạnh</t>
  </si>
  <si>
    <t>NGÀY THÁNG (lập hồ sơ)</t>
  </si>
  <si>
    <t>Điền số tiền tạm ứng vào ô màu vàng</t>
  </si>
  <si>
    <t>KHU VỰC ĐỔI SỐ CẤM XÓA</t>
  </si>
  <si>
    <t>CVTT</t>
  </si>
  <si>
    <t>Bảo lãnh thực hiện hợp đồng (Techcombank - nếu có)</t>
  </si>
  <si>
    <t>Bảo lãnh thực hiện tạm ứng (Techcombank - nếu có)</t>
  </si>
  <si>
    <t>Các quyết định liên quan đến ủy quyền, bổ nhiệm cán bộ lãnh đạo của ngân hàng</t>
  </si>
  <si>
    <t>Các hồ sơ khác theo yêu cầu (nếu có)</t>
  </si>
  <si>
    <t>Theo yêu cầu của HĐ/ CĐT</t>
  </si>
  <si>
    <t>Hồ sơ chất lượng</t>
  </si>
  <si>
    <t>Update: 30/10/2018</t>
  </si>
  <si>
    <t xml:space="preserve">- Hồ sơ TQT cần phải sắp xếp theo đúng thứ tự theo danh mục biểu mẫu trên. </t>
  </si>
  <si>
    <t>Chuyên viên QS</t>
  </si>
  <si>
    <t>CB TVGS/ Trưởng nhóm TVGS</t>
  </si>
  <si>
    <t>Công ty Cổ phần Phát triển Thành Phố Xanh</t>
  </si>
  <si>
    <t>72 Lê Thánh Tôn, P. Bến Nghé, Quận 1, TP. Hồ Chí Minh</t>
  </si>
  <si>
    <t>0305320043</t>
  </si>
  <si>
    <t>Bà Hoàng Bạch Dương</t>
  </si>
  <si>
    <t>Tổng giám đốc</t>
  </si>
  <si>
    <t>Lê Thiên Bửu Nhân</t>
  </si>
  <si>
    <t>Nguyễn Ngọc Phương</t>
  </si>
  <si>
    <t>Hà Nội, ngày….., tháng….., năm 2019</t>
  </si>
  <si>
    <r>
      <t xml:space="preserve">Số: </t>
    </r>
    <r>
      <rPr>
        <sz val="11"/>
        <rFont val="Times New Roman"/>
        <family val="1"/>
      </rPr>
      <t>……..</t>
    </r>
  </si>
  <si>
    <r>
      <t>Nơi nhận</t>
    </r>
    <r>
      <rPr>
        <b/>
        <sz val="10"/>
        <rFont val="Times New Roman"/>
        <family val="1"/>
      </rPr>
      <t>:</t>
    </r>
  </si>
  <si>
    <r>
      <rPr>
        <b/>
        <u/>
        <sz val="10"/>
        <color indexed="8"/>
        <rFont val="Times New Roman"/>
        <family val="1"/>
      </rPr>
      <t>1. Hồ sơ giá trị</t>
    </r>
    <r>
      <rPr>
        <sz val="10"/>
        <color indexed="8"/>
        <rFont val="Times New Roman"/>
        <family val="1"/>
      </rPr>
      <t xml:space="preserve">
+ 01 bộ gốc : Phòng kế toán lưu</t>
    </r>
  </si>
  <si>
    <r>
      <rPr>
        <b/>
        <u/>
        <sz val="10"/>
        <color indexed="8"/>
        <rFont val="Times New Roman"/>
        <family val="1"/>
      </rPr>
      <t xml:space="preserve">2. Hồ sơ chất lượng
</t>
    </r>
    <r>
      <rPr>
        <sz val="10"/>
        <color indexed="8"/>
        <rFont val="Times New Roman"/>
        <family val="1"/>
      </rPr>
      <t>Không</t>
    </r>
  </si>
  <si>
    <r>
      <t xml:space="preserve">1. Kiểm tra giá trị đề nghị thanh toán
2. Kiểm tra tài khoản thụ hưởng </t>
    </r>
    <r>
      <rPr>
        <u/>
        <sz val="10"/>
        <color indexed="8"/>
        <rFont val="Times New Roman"/>
        <family val="1"/>
      </rPr>
      <t>trùng với tk ký HĐ</t>
    </r>
    <r>
      <rPr>
        <sz val="10"/>
        <color indexed="8"/>
        <rFont val="Times New Roman"/>
        <family val="1"/>
      </rPr>
      <t xml:space="preserve">
3. Kiểm tra tính pháp lý của các thành phần ký
4. Kiểm tra số lượng, các thành phần trong hồ sơ
5. Kiểm tra ngày đề nghị, ngày thanh toán
6. Thông tin ngân sách được duyệt là giá trị trên bản duyệt chi (có thể &gt; giá trị HĐ đã ký)
7. In 2 mặt của  ĐNTT vào cùng 1 trang giấy</t>
    </r>
  </si>
  <si>
    <t>Vinhomes Grand Park</t>
  </si>
  <si>
    <t>…………….</t>
  </si>
  <si>
    <t>Quận 9, TP. Hồ Chí Minh</t>
  </si>
  <si>
    <t>ngày ….. tháng ….. năm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</si>
</sst>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_₫_-;\-* #,##0.00\ _₫_-;_-* &quot;-&quot;??\ _₫_-;_-@_-"/>
    <numFmt numFmtId="167" formatCode="&quot;£&quot;#,##0;\-&quot;£&quot;#,##0"/>
    <numFmt numFmtId="168" formatCode="&quot;£&quot;#,##0;[Red]\-&quot;£&quot;#,##0"/>
    <numFmt numFmtId="169" formatCode="_-&quot;£&quot;* #,##0_-;\-&quot;£&quot;* #,##0_-;_-&quot;£&quot;* &quot;-&quot;_-;_-@_-"/>
    <numFmt numFmtId="170" formatCode="_-* #,##0_-;\-* #,##0_-;_-* &quot;-&quot;_-;_-@_-"/>
    <numFmt numFmtId="171" formatCode="_-&quot;£&quot;* #,##0.00_-;\-&quot;£&quot;* #,##0.00_-;_-&quot;£&quot;* &quot;-&quot;??_-;_-@_-"/>
    <numFmt numFmtId="172" formatCode="_-* #,##0.00_-;\-* #,##0.00_-;_-* &quot;-&quot;??_-;_-@_-"/>
    <numFmt numFmtId="173" formatCode="_-[$€]* #,##0.00_-;\-[$€]* #,##0.00_-;_-[$€]* &quot;-&quot;??_-;_-@_-"/>
    <numFmt numFmtId="174" formatCode="_(* #,##0_);_(* \(#,##0\);_(* &quot;-&quot;??_);_(@_)"/>
    <numFmt numFmtId="175" formatCode="#,###"/>
    <numFmt numFmtId="176" formatCode="&quot;\&quot;#,##0;[Red]&quot;\&quot;&quot;\&quot;\-#,##0"/>
    <numFmt numFmtId="177" formatCode="_ * #,##0.00_ ;_ * \-#,##0.00_ ;_ * &quot;-&quot;??_ ;_ @_ "/>
    <numFmt numFmtId="178" formatCode="_-* #,##0\ _®_-;\-* #,##0\ _®_-;_-* &quot;-&quot;\ _®_-;_-@_-"/>
    <numFmt numFmtId="179" formatCode="_-* #,##0\ _F_-;\-* #,##0\ _F_-;_-* &quot;-&quot;\ _F_-;_-@_-"/>
    <numFmt numFmtId="180" formatCode="_ &quot;\&quot;* #,##0_ ;_ &quot;\&quot;* \-#,##0_ ;_ &quot;\&quot;* &quot;-&quot;_ ;_ @_ "/>
    <numFmt numFmtId="181" formatCode="&quot;\&quot;#,##0.00;[Red]&quot;\&quot;\-#,##0.00"/>
    <numFmt numFmtId="182" formatCode="&quot;\&quot;#,##0;[Red]&quot;\&quot;\-#,##0"/>
    <numFmt numFmtId="183" formatCode="_ &quot;\&quot;* #,##0.00_ ;_ &quot;\&quot;* \-#,##0.00_ ;_ &quot;\&quot;* &quot;-&quot;??_ ;_ @_ "/>
    <numFmt numFmtId="184" formatCode="_ * #,##0_ ;_ * \-#,##0_ ;_ * &quot;-&quot;_ ;_ @_ "/>
    <numFmt numFmtId="185" formatCode=";;"/>
    <numFmt numFmtId="186" formatCode="#,##0.0_);\(#,##0.0\)"/>
    <numFmt numFmtId="187" formatCode="_(* #,##0.0000_);_(* \(#,##0.0000\);_(* &quot;-&quot;??_);_(@_)"/>
    <numFmt numFmtId="188" formatCode="0.0%;[Red]\(0.0%\)"/>
    <numFmt numFmtId="189" formatCode="_ * #,##0.00_)&quot;£&quot;_ ;_ * \(#,##0.00\)&quot;£&quot;_ ;_ * &quot;-&quot;??_)&quot;£&quot;_ ;_ @_ "/>
    <numFmt numFmtId="190" formatCode="_-&quot;$&quot;* #,##0.00_-;\-&quot;$&quot;* #,##0.00_-;_-&quot;$&quot;* &quot;-&quot;??_-;_-@_-"/>
    <numFmt numFmtId="191" formatCode="0.0%;\(0.0%\)"/>
    <numFmt numFmtId="192" formatCode="0.000_)"/>
    <numFmt numFmtId="193" formatCode="#,##0;\(#,##0\)"/>
    <numFmt numFmtId="194" formatCode="_ &quot;R&quot;\ * #,##0_ ;_ &quot;R&quot;\ * \-#,##0_ ;_ &quot;R&quot;\ * &quot;-&quot;_ ;_ @_ "/>
    <numFmt numFmtId="195" formatCode="0.0%"/>
    <numFmt numFmtId="196" formatCode="\t0.00%"/>
    <numFmt numFmtId="197" formatCode="#,##0_);[Red]\(#,##0\);;@"/>
    <numFmt numFmtId="198" formatCode="&quot;£&quot;\ \ \ \ #,##0_);\(&quot;£&quot;\ \ \ #,##0\)"/>
    <numFmt numFmtId="199" formatCode="&quot;£&quot;\ \ \ \ \ #,##0_);\(&quot;£&quot;\ \ \ \ \ #,##0\)"/>
    <numFmt numFmtId="200" formatCode="\t#\ ??/??"/>
    <numFmt numFmtId="201" formatCode="0.000%"/>
    <numFmt numFmtId="202" formatCode="#,##0.0"/>
    <numFmt numFmtId="203" formatCode="#,##0\ &quot;$&quot;_);[Red]\(#,##0\ &quot;$&quot;\)"/>
    <numFmt numFmtId="204" formatCode="&quot;$&quot;###,0&quot;.&quot;00_);[Red]\(&quot;$&quot;###,0&quot;.&quot;00\)"/>
    <numFmt numFmtId="205" formatCode="&quot;\&quot;#,##0;[Red]\-&quot;\&quot;#,##0"/>
    <numFmt numFmtId="206" formatCode="&quot;\&quot;#,##0.00;\-&quot;\&quot;#,##0.00"/>
    <numFmt numFmtId="207" formatCode="0.00_)"/>
    <numFmt numFmtId="208" formatCode="0.000"/>
    <numFmt numFmtId="209" formatCode="\P\ \-\ 0_);\(&quot;$&quot;#,##0\)"/>
    <numFmt numFmtId="210" formatCode="&quot;&quot;###0;\-&quot;£&quot;#,##0"/>
    <numFmt numFmtId="211" formatCode="#,##0\ &quot;€&quot;;\-#,##0\ &quot;€&quot;"/>
    <numFmt numFmtId="212" formatCode="#,##0.000_);\(#,##0.000\)"/>
    <numFmt numFmtId="213" formatCode="#"/>
    <numFmt numFmtId="214" formatCode="0#"/>
    <numFmt numFmtId="215" formatCode="&quot;¡Ì&quot;#,##0;[Red]\-&quot;¡Ì&quot;#,##0"/>
    <numFmt numFmtId="216" formatCode="_ * #,##0_ ;_ * \-#,##0_ ;_ * &quot;-&quot;??_ ;_ @_ "/>
    <numFmt numFmtId="217" formatCode="#,##0.00\ &quot;F&quot;;[Red]\-#,##0.00\ &quot;F&quot;"/>
    <numFmt numFmtId="218" formatCode="###,0&quot;.&quot;00\ &quot;F&quot;;[Red]\-###,0&quot;.&quot;00\ &quot;F&quot;"/>
    <numFmt numFmtId="219" formatCode="#,##0.00\ \ \ \ "/>
    <numFmt numFmtId="220" formatCode="#,##0.00\ \ "/>
    <numFmt numFmtId="221" formatCode="#,##0\ &quot;F&quot;;\-#,##0\ &quot;F&quot;"/>
    <numFmt numFmtId="222" formatCode="#,##0\ &quot;F&quot;;[Red]\-#,##0\ &quot;F&quot;"/>
    <numFmt numFmtId="223" formatCode="_ * #,##0.00_)\ _$_ ;_ * \(#,##0.00\)\ _$_ ;_ * &quot;-&quot;??_)\ _$_ ;_ @_ "/>
    <numFmt numFmtId="224" formatCode="_-* #,##0.00\ _F_-;\-* #,##0.00\ _F_-;_-* &quot;-&quot;??\ _F_-;_-@_-"/>
    <numFmt numFmtId="225" formatCode="_-* #,##0_-;&quot;\&quot;\!\-* #,##0_-;_-* &quot;-&quot;_-;_-@_-"/>
    <numFmt numFmtId="226" formatCode="_-* #,##0.00\ _k_r_._-;\-* #,##0.00\ _k_r_._-;_-* &quot;-&quot;??\ _k_r_._-;_-@_-"/>
    <numFmt numFmtId="227" formatCode="m\-d\-yy"/>
    <numFmt numFmtId="228" formatCode="&quot;\&quot;&quot;\&quot;&quot;\&quot;&quot;\&quot;&quot;\&quot;\$#,##0_);&quot;\&quot;&quot;\&quot;&quot;\&quot;&quot;\&quot;&quot;\&quot;\(&quot;\&quot;&quot;\&quot;&quot;\&quot;&quot;\&quot;&quot;\&quot;\$#,##0&quot;\&quot;&quot;\&quot;&quot;\&quot;&quot;\&quot;&quot;\&quot;\)"/>
    <numFmt numFmtId="229" formatCode="\\#,##0.00;[Red]&quot;\\\\\\-&quot;#,##0.00"/>
  </numFmts>
  <fonts count="155">
    <font>
      <sz val="10"/>
      <name val="Arial"/>
      <family val="2"/>
    </font>
    <font>
      <sz val="10"/>
      <name val="Arial"/>
      <family val="2"/>
    </font>
    <font>
      <sz val="12"/>
      <name val="Arial"/>
      <family val="2"/>
    </font>
    <font>
      <sz val="12"/>
      <name val=".VnTime"/>
      <family val="2"/>
    </font>
    <font>
      <b/>
      <sz val="10"/>
      <name val="Arial"/>
      <family val="2"/>
    </font>
    <font>
      <sz val="9"/>
      <name val=".VnTime"/>
      <family val="2"/>
    </font>
    <font>
      <sz val="9"/>
      <name val="Arial"/>
      <family val="2"/>
    </font>
    <font>
      <sz val="12"/>
      <name val="VNtimes new roman"/>
      <family val="2"/>
    </font>
    <font>
      <sz val="10"/>
      <name val=".VnArial"/>
      <family val="2"/>
    </font>
    <font>
      <sz val="10"/>
      <name val="?? ??"/>
      <family val="1"/>
      <charset val="136"/>
    </font>
    <font>
      <sz val="12"/>
      <name val="바탕체"/>
      <family val="1"/>
    </font>
    <font>
      <sz val="12"/>
      <name val="????"/>
      <family val="1"/>
      <charset val="136"/>
    </font>
    <font>
      <sz val="12"/>
      <name val="Courier"/>
      <family val="3"/>
    </font>
    <font>
      <sz val="12"/>
      <name val="Times New Roman"/>
      <family val="1"/>
    </font>
    <font>
      <sz val="12"/>
      <name val="|??¢¥¢¬¨Ï"/>
      <family val="1"/>
      <charset val="129"/>
    </font>
    <font>
      <sz val="10"/>
      <name val=".VnTime"/>
      <family val="2"/>
    </font>
    <font>
      <sz val="10"/>
      <name val="Helv"/>
      <family val="2"/>
    </font>
    <font>
      <sz val="12"/>
      <name val="???"/>
    </font>
    <font>
      <sz val="11"/>
      <name val="‚l‚r ‚oƒSƒVƒbƒN"/>
      <family val="3"/>
      <charset val="128"/>
    </font>
    <font>
      <sz val="11"/>
      <name val="–¾’©"/>
      <family val="1"/>
      <charset val="128"/>
    </font>
    <font>
      <sz val="14"/>
      <name val="VNTime"/>
    </font>
    <font>
      <b/>
      <u/>
      <sz val="14"/>
      <color indexed="8"/>
      <name val=".VnBook-AntiquaH"/>
      <family val="2"/>
    </font>
    <font>
      <sz val="11"/>
      <name val=".VnTime"/>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2"/>
      <name val="TimesNewRomanPS"/>
      <family val="1"/>
    </font>
    <font>
      <b/>
      <u/>
      <sz val="18"/>
      <color indexed="9"/>
      <name val="Tahoma"/>
      <family val="2"/>
    </font>
    <font>
      <sz val="11"/>
      <name val="±¼¸²Ã¼"/>
      <family val="3"/>
      <charset val="129"/>
    </font>
    <font>
      <sz val="12"/>
      <name val="¹UAAA¼"/>
      <family val="3"/>
      <charset val="129"/>
    </font>
    <font>
      <sz val="8"/>
      <name val="Times New Roman"/>
      <family val="1"/>
    </font>
    <font>
      <b/>
      <sz val="12"/>
      <color indexed="63"/>
      <name val="VNI-Times"/>
    </font>
    <font>
      <b/>
      <i/>
      <sz val="14"/>
      <name val="VNTime"/>
      <family val="2"/>
    </font>
    <font>
      <sz val="12"/>
      <name val="Tms Rmn"/>
    </font>
    <font>
      <sz val="11"/>
      <name val="µ¸¿ò"/>
      <family val="1"/>
    </font>
    <font>
      <sz val="10"/>
      <name val="±¼¸²A¼"/>
      <family val="3"/>
      <charset val="129"/>
    </font>
    <font>
      <sz val="10"/>
      <name val="MS Sans Serif"/>
      <family val="2"/>
    </font>
    <font>
      <sz val="10"/>
      <name val="Helv"/>
    </font>
    <font>
      <b/>
      <sz val="10"/>
      <name val="Helv"/>
    </font>
    <font>
      <sz val="10"/>
      <name val="VNI-Aptima"/>
    </font>
    <font>
      <sz val="11"/>
      <name val="Tms Rmn"/>
    </font>
    <font>
      <sz val="10"/>
      <name val="Times New Roman"/>
      <family val="1"/>
    </font>
    <font>
      <b/>
      <sz val="12"/>
      <name val="VNTime"/>
      <family val="2"/>
    </font>
    <font>
      <sz val="10"/>
      <name val="MS Serif"/>
      <family val="1"/>
    </font>
    <font>
      <sz val="13"/>
      <name val=".VnTime"/>
      <family val="2"/>
    </font>
    <font>
      <sz val="12"/>
      <name val="VNTime"/>
    </font>
    <font>
      <sz val="12"/>
      <name val="바탕체"/>
      <family val="1"/>
      <charset val="129"/>
    </font>
    <font>
      <sz val="10"/>
      <color indexed="8"/>
      <name val="Arial"/>
      <family val="2"/>
    </font>
    <font>
      <b/>
      <sz val="12"/>
      <name val="VNTimeH"/>
      <family val="2"/>
    </font>
    <font>
      <sz val="10"/>
      <name val="Century Gothic"/>
      <family val="2"/>
    </font>
    <font>
      <sz val="10"/>
      <name val="Arial CE"/>
      <charset val="238"/>
    </font>
    <font>
      <i/>
      <sz val="10"/>
      <name val="Times New Roman"/>
      <family val="1"/>
    </font>
    <font>
      <sz val="10"/>
      <color indexed="16"/>
      <name val="MS Serif"/>
      <family val="1"/>
    </font>
    <font>
      <sz val="12"/>
      <name val="VNTime"/>
      <family val="2"/>
    </font>
    <font>
      <sz val="8"/>
      <name val="Arial"/>
      <family val="2"/>
    </font>
    <font>
      <b/>
      <sz val="12"/>
      <name val=".VnBook-AntiquaH"/>
      <family val="2"/>
    </font>
    <font>
      <sz val="14"/>
      <name val=".VnTime"/>
      <family val="2"/>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4"/>
      <name val=".VnAvant"/>
      <family val="2"/>
    </font>
    <font>
      <b/>
      <sz val="11"/>
      <color indexed="56"/>
      <name val="VNI-Helve-Condense"/>
    </font>
    <font>
      <sz val="10"/>
      <name val="VNI-Avo"/>
    </font>
    <font>
      <sz val="11"/>
      <name val="VNI-Helve-Condense"/>
    </font>
    <font>
      <b/>
      <sz val="11"/>
      <name val="Helv"/>
    </font>
    <font>
      <sz val="10"/>
      <name val=".VnAvant"/>
      <family val="2"/>
    </font>
    <font>
      <sz val="10"/>
      <name val="VNI-Times"/>
    </font>
    <font>
      <sz val="7"/>
      <name val="Small Fonts"/>
      <family val="2"/>
    </font>
    <font>
      <b/>
      <sz val="12"/>
      <name val="VN-NTime"/>
    </font>
    <font>
      <b/>
      <i/>
      <sz val="16"/>
      <name val="Helv"/>
    </font>
    <font>
      <sz val="11"/>
      <color indexed="8"/>
      <name val="Calibri"/>
      <family val="2"/>
    </font>
    <font>
      <b/>
      <sz val="11"/>
      <name val="Arial"/>
      <family val="2"/>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amily val="2"/>
    </font>
    <font>
      <sz val="12"/>
      <name val="VNI-Times"/>
    </font>
    <font>
      <sz val="8"/>
      <name val="MS Sans Serif"/>
      <family val="2"/>
    </font>
    <font>
      <b/>
      <sz val="8"/>
      <color indexed="8"/>
      <name val="Helv"/>
    </font>
    <font>
      <b/>
      <sz val="10"/>
      <name val="VNI-Univer"/>
    </font>
    <font>
      <sz val="10"/>
      <name val="VNI-Centur"/>
    </font>
    <font>
      <b/>
      <sz val="13"/>
      <color indexed="8"/>
      <name val=".VnTimeH"/>
      <family val="2"/>
    </font>
    <font>
      <u/>
      <sz val="10"/>
      <color indexed="14"/>
      <name val="COUR"/>
      <family val="3"/>
    </font>
    <font>
      <sz val="10"/>
      <name val="VNtimes new roman"/>
      <family val="2"/>
    </font>
    <font>
      <sz val="14"/>
      <name val="VnTime"/>
      <family val="2"/>
    </font>
    <font>
      <b/>
      <sz val="8"/>
      <name val="VN Helvetica"/>
    </font>
    <font>
      <b/>
      <sz val="12"/>
      <name val=".VnTime"/>
      <family val="2"/>
    </font>
    <font>
      <b/>
      <sz val="10"/>
      <name val="VN AvantGBook"/>
    </font>
    <font>
      <b/>
      <sz val="16"/>
      <name val=".VnTime"/>
      <family val="2"/>
    </font>
    <font>
      <sz val="14"/>
      <name val=".VnArial"/>
      <family val="2"/>
    </font>
    <font>
      <sz val="14"/>
      <name val="뼻뮝"/>
      <family val="3"/>
    </font>
    <font>
      <sz val="12"/>
      <name val="바탕체"/>
      <family val="3"/>
    </font>
    <font>
      <sz val="12"/>
      <name val="뼻뮝"/>
      <family val="3"/>
    </font>
    <font>
      <sz val="11"/>
      <name val="돋움"/>
      <family val="3"/>
      <charset val="129"/>
    </font>
    <font>
      <sz val="10"/>
      <name val=" "/>
      <family val="1"/>
      <charset val="136"/>
    </font>
    <font>
      <sz val="11"/>
      <name val="Arial"/>
      <family val="2"/>
    </font>
    <font>
      <sz val="11"/>
      <color indexed="8"/>
      <name val="맑은 고딕"/>
      <family val="3"/>
      <charset val="129"/>
    </font>
    <font>
      <sz val="11"/>
      <name val="VNI-Times"/>
      <family val="2"/>
    </font>
    <font>
      <sz val="10"/>
      <name val="Arial"/>
      <family val="2"/>
      <charset val="163"/>
    </font>
    <font>
      <b/>
      <sz val="10"/>
      <color indexed="9"/>
      <name val="Arial"/>
      <family val="2"/>
    </font>
    <font>
      <sz val="10"/>
      <name val="Helv"/>
      <charset val="204"/>
    </font>
    <font>
      <sz val="8"/>
      <name val="Arial"/>
      <family val="2"/>
      <charset val="163"/>
    </font>
    <font>
      <sz val="10"/>
      <color indexed="12"/>
      <name val="Arial"/>
      <family val="2"/>
    </font>
    <font>
      <b/>
      <sz val="8.25"/>
      <name val="Helv"/>
    </font>
    <font>
      <sz val="8"/>
      <color indexed="12"/>
      <name val="Arial"/>
      <family val="2"/>
    </font>
    <font>
      <sz val="16"/>
      <name val="AngsanaUPC"/>
      <family val="3"/>
    </font>
    <font>
      <sz val="12"/>
      <name val="宋体"/>
      <charset val="134"/>
    </font>
    <font>
      <sz val="10"/>
      <name val=".VnArial"/>
      <family val="1"/>
    </font>
    <font>
      <b/>
      <sz val="14"/>
      <name val="Times New Roman"/>
      <family val="1"/>
    </font>
    <font>
      <b/>
      <sz val="12"/>
      <name val="Times New Roman"/>
      <family val="1"/>
    </font>
    <font>
      <u/>
      <sz val="10"/>
      <color indexed="12"/>
      <name val="Arial"/>
      <family val="2"/>
    </font>
    <font>
      <sz val="11"/>
      <name val="Times New Roman"/>
      <family val="1"/>
    </font>
    <font>
      <b/>
      <sz val="10"/>
      <name val="Times New Roman"/>
      <family val="1"/>
    </font>
    <font>
      <b/>
      <sz val="11"/>
      <name val="Times New Roman"/>
      <family val="1"/>
    </font>
    <font>
      <i/>
      <sz val="11"/>
      <name val="Times New Roman"/>
      <family val="1"/>
    </font>
    <font>
      <b/>
      <u/>
      <sz val="10"/>
      <name val="Times New Roman"/>
      <family val="1"/>
    </font>
    <font>
      <sz val="11"/>
      <color theme="1"/>
      <name val="Calibri"/>
      <family val="2"/>
      <scheme val="minor"/>
    </font>
    <font>
      <u/>
      <sz val="10"/>
      <color theme="10"/>
      <name val="Arial"/>
      <family val="2"/>
    </font>
    <font>
      <i/>
      <sz val="10"/>
      <color theme="1"/>
      <name val="Times New Roman"/>
      <family val="1"/>
    </font>
    <font>
      <b/>
      <sz val="10"/>
      <color theme="1"/>
      <name val="Times New Roman"/>
      <family val="1"/>
    </font>
    <font>
      <sz val="10"/>
      <color rgb="FFFF0000"/>
      <name val="Times New Roman"/>
      <family val="1"/>
    </font>
    <font>
      <b/>
      <sz val="10"/>
      <color rgb="FFFF0000"/>
      <name val="Times New Roman"/>
      <family val="1"/>
    </font>
    <font>
      <b/>
      <sz val="14"/>
      <color theme="1"/>
      <name val="Times New Roman"/>
      <family val="1"/>
    </font>
    <font>
      <b/>
      <sz val="13"/>
      <name val="Times New Roman"/>
      <family val="1"/>
    </font>
    <font>
      <b/>
      <i/>
      <sz val="13"/>
      <name val="Arial"/>
      <family val="2"/>
    </font>
    <font>
      <b/>
      <sz val="20"/>
      <name val="Arial"/>
      <family val="2"/>
    </font>
    <font>
      <b/>
      <sz val="10"/>
      <color indexed="10"/>
      <name val="Times New Roman"/>
      <family val="1"/>
    </font>
    <font>
      <b/>
      <sz val="11"/>
      <color indexed="10"/>
      <name val="Times New Roman"/>
      <family val="1"/>
    </font>
    <font>
      <sz val="11"/>
      <color indexed="12"/>
      <name val="Times New Roman"/>
      <family val="1"/>
    </font>
    <font>
      <sz val="11"/>
      <color indexed="10"/>
      <name val="Times New Roman"/>
      <family val="1"/>
    </font>
    <font>
      <sz val="11"/>
      <color indexed="14"/>
      <name val="Times New Roman"/>
      <family val="1"/>
    </font>
    <font>
      <b/>
      <i/>
      <u/>
      <sz val="12"/>
      <name val="Times New Roman"/>
      <family val="1"/>
    </font>
    <font>
      <b/>
      <sz val="3"/>
      <name val="Times New Roman"/>
      <family val="1"/>
    </font>
    <font>
      <sz val="14"/>
      <name val="Times New Roman"/>
      <family val="1"/>
    </font>
    <font>
      <sz val="4"/>
      <name val="Times New Roman"/>
      <family val="1"/>
    </font>
    <font>
      <sz val="10"/>
      <color theme="1"/>
      <name val="Times New Roman"/>
      <family val="1"/>
    </font>
    <font>
      <sz val="10"/>
      <color rgb="FF0000FF"/>
      <name val="Times New Roman"/>
      <family val="1"/>
    </font>
    <font>
      <sz val="10"/>
      <color indexed="8"/>
      <name val="Times New Roman"/>
      <family val="1"/>
    </font>
    <font>
      <b/>
      <u/>
      <sz val="10"/>
      <color indexed="8"/>
      <name val="Times New Roman"/>
      <family val="1"/>
    </font>
    <font>
      <u/>
      <sz val="10"/>
      <color indexed="8"/>
      <name val="Times New Roman"/>
      <family val="1"/>
    </font>
    <font>
      <u/>
      <sz val="10"/>
      <color theme="10"/>
      <name val="Times New Roman"/>
      <family val="1"/>
    </font>
    <font>
      <u/>
      <sz val="10"/>
      <color rgb="FF0000FF"/>
      <name val="Times New Roman"/>
      <family val="1"/>
    </font>
    <font>
      <b/>
      <i/>
      <u/>
      <sz val="10"/>
      <color theme="1"/>
      <name val="Times New Roman"/>
      <family val="1"/>
    </font>
  </fonts>
  <fills count="37">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44"/>
        <bgColor indexed="64"/>
      </patternFill>
    </fill>
    <fill>
      <patternFill patternType="solid">
        <fgColor indexed="23"/>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10"/>
        <bgColor indexed="64"/>
      </patternFill>
    </fill>
    <fill>
      <patternFill patternType="mediumGray">
        <fgColor indexed="2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darkGray">
        <fgColor indexed="15"/>
      </patternFill>
    </fill>
    <fill>
      <patternFill patternType="solid">
        <fgColor indexed="55"/>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52"/>
        <bgColor indexed="64"/>
      </patternFill>
    </fill>
  </fills>
  <borders count="49">
    <border>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thin">
        <color indexed="64"/>
      </top>
      <bottom style="thin">
        <color indexed="64"/>
      </bottom>
      <diagonal/>
    </border>
    <border>
      <left style="double">
        <color indexed="64"/>
      </left>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double">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bottom style="hair">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ouble">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s>
  <cellStyleXfs count="562">
    <xf numFmtId="173" fontId="0" fillId="0" borderId="0"/>
    <xf numFmtId="173" fontId="1" fillId="0" borderId="0"/>
    <xf numFmtId="0" fontId="3" fillId="0" borderId="0" applyNumberFormat="0" applyFill="0" applyBorder="0" applyAlignment="0" applyProtection="0"/>
    <xf numFmtId="174" fontId="7" fillId="0" borderId="1" applyFont="0" applyBorder="0"/>
    <xf numFmtId="173" fontId="8" fillId="0" borderId="0"/>
    <xf numFmtId="173" fontId="9" fillId="0" borderId="0" applyFont="0" applyFill="0" applyBorder="0" applyAlignment="0" applyProtection="0"/>
    <xf numFmtId="176" fontId="1" fillId="0" borderId="0" applyFont="0" applyFill="0" applyBorder="0" applyAlignment="0" applyProtection="0"/>
    <xf numFmtId="0" fontId="10" fillId="0" borderId="0"/>
    <xf numFmtId="0" fontId="1" fillId="0" borderId="0" applyNumberFormat="0" applyFill="0" applyBorder="0" applyAlignment="0" applyProtection="0"/>
    <xf numFmtId="177" fontId="8" fillId="0" borderId="0" applyFont="0" applyFill="0" applyBorder="0" applyAlignment="0" applyProtection="0"/>
    <xf numFmtId="178" fontId="1" fillId="0" borderId="0" applyFont="0" applyFill="0" applyBorder="0" applyAlignment="0" applyProtection="0"/>
    <xf numFmtId="170" fontId="11" fillId="0" borderId="0" applyFont="0" applyFill="0" applyBorder="0" applyAlignment="0" applyProtection="0"/>
    <xf numFmtId="172" fontId="11" fillId="0" borderId="0" applyFont="0" applyFill="0" applyBorder="0" applyAlignment="0" applyProtection="0"/>
    <xf numFmtId="168" fontId="12" fillId="0" borderId="0" applyFont="0" applyFill="0" applyBorder="0" applyAlignment="0" applyProtection="0"/>
    <xf numFmtId="173" fontId="13" fillId="0" borderId="0">
      <alignment vertical="center"/>
    </xf>
    <xf numFmtId="0" fontId="1" fillId="0" borderId="0" applyFont="0" applyFill="0" applyBorder="0" applyAlignment="0" applyProtection="0"/>
    <xf numFmtId="0" fontId="1" fillId="0" borderId="0" applyFont="0" applyFill="0" applyBorder="0" applyAlignment="0" applyProtection="0"/>
    <xf numFmtId="0" fontId="14" fillId="0" borderId="0"/>
    <xf numFmtId="0" fontId="1" fillId="0" borderId="0" applyNumberFormat="0" applyFill="0" applyBorder="0" applyAlignment="0" applyProtection="0"/>
    <xf numFmtId="0" fontId="13" fillId="0" borderId="0"/>
    <xf numFmtId="0" fontId="13" fillId="0" borderId="0"/>
    <xf numFmtId="0" fontId="112" fillId="0" borderId="0"/>
    <xf numFmtId="179" fontId="3" fillId="0" borderId="0" applyFont="0" applyFill="0" applyBorder="0" applyAlignment="0" applyProtection="0"/>
    <xf numFmtId="0" fontId="112" fillId="0" borderId="0"/>
    <xf numFmtId="0" fontId="15" fillId="0" borderId="0" applyNumberFormat="0" applyFill="0" applyBorder="0" applyAlignment="0" applyProtection="0"/>
    <xf numFmtId="0" fontId="16" fillId="0" borderId="0"/>
    <xf numFmtId="0" fontId="13" fillId="0" borderId="0"/>
    <xf numFmtId="0" fontId="13" fillId="0" borderId="0"/>
    <xf numFmtId="0" fontId="112" fillId="0" borderId="0"/>
    <xf numFmtId="0" fontId="37" fillId="0" borderId="0"/>
    <xf numFmtId="0" fontId="15" fillId="0" borderId="0" applyNumberFormat="0" applyFill="0" applyBorder="0" applyAlignment="0" applyProtection="0"/>
    <xf numFmtId="180" fontId="17" fillId="0" borderId="0" applyFont="0" applyFill="0" applyBorder="0" applyAlignment="0" applyProtection="0"/>
    <xf numFmtId="181" fontId="18" fillId="0" borderId="0" applyFont="0" applyFill="0" applyBorder="0" applyAlignment="0" applyProtection="0"/>
    <xf numFmtId="182" fontId="18" fillId="0" borderId="0" applyFont="0" applyFill="0" applyBorder="0" applyAlignment="0" applyProtection="0"/>
    <xf numFmtId="0" fontId="19" fillId="0" borderId="0"/>
    <xf numFmtId="0" fontId="19" fillId="0" borderId="0"/>
    <xf numFmtId="0" fontId="1" fillId="0" borderId="0"/>
    <xf numFmtId="1" fontId="20" fillId="0" borderId="2" applyBorder="0" applyAlignment="0">
      <alignment horizontal="center"/>
    </xf>
    <xf numFmtId="0" fontId="13" fillId="0" borderId="0"/>
    <xf numFmtId="173" fontId="21" fillId="2" borderId="0"/>
    <xf numFmtId="0" fontId="21" fillId="2" borderId="0"/>
    <xf numFmtId="0" fontId="22" fillId="2" borderId="0"/>
    <xf numFmtId="0" fontId="22" fillId="2" borderId="0"/>
    <xf numFmtId="0" fontId="22" fillId="2" borderId="0"/>
    <xf numFmtId="0" fontId="22" fillId="2" borderId="0"/>
    <xf numFmtId="0" fontId="21" fillId="2" borderId="0"/>
    <xf numFmtId="0" fontId="22" fillId="2" borderId="0"/>
    <xf numFmtId="0" fontId="21" fillId="2" borderId="0"/>
    <xf numFmtId="0" fontId="21" fillId="2" borderId="0"/>
    <xf numFmtId="9" fontId="23" fillId="0" borderId="0" applyFont="0" applyFill="0" applyBorder="0" applyAlignment="0" applyProtection="0"/>
    <xf numFmtId="173" fontId="24" fillId="2" borderId="0"/>
    <xf numFmtId="0" fontId="24" fillId="2" borderId="0"/>
    <xf numFmtId="0" fontId="22" fillId="2" borderId="0"/>
    <xf numFmtId="0" fontId="22" fillId="2" borderId="0"/>
    <xf numFmtId="0" fontId="22" fillId="2" borderId="0"/>
    <xf numFmtId="0" fontId="22" fillId="2" borderId="0"/>
    <xf numFmtId="0" fontId="24" fillId="2" borderId="0"/>
    <xf numFmtId="0" fontId="22" fillId="2" borderId="0"/>
    <xf numFmtId="0" fontId="24" fillId="2" borderId="0"/>
    <xf numFmtId="0" fontId="24" fillId="2" borderId="0"/>
    <xf numFmtId="173" fontId="25" fillId="2" borderId="0"/>
    <xf numFmtId="0" fontId="25" fillId="2" borderId="0"/>
    <xf numFmtId="0" fontId="22" fillId="2" borderId="0"/>
    <xf numFmtId="0" fontId="22" fillId="2" borderId="0"/>
    <xf numFmtId="0" fontId="22" fillId="2" borderId="0"/>
    <xf numFmtId="0" fontId="22" fillId="2" borderId="0"/>
    <xf numFmtId="0" fontId="25" fillId="2" borderId="0"/>
    <xf numFmtId="0" fontId="22" fillId="2" borderId="0"/>
    <xf numFmtId="0" fontId="25" fillId="2" borderId="0"/>
    <xf numFmtId="0" fontId="25" fillId="2" borderId="0"/>
    <xf numFmtId="173" fontId="26" fillId="0" borderId="0">
      <alignment wrapText="1"/>
    </xf>
    <xf numFmtId="0" fontId="26"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6" fillId="0" borderId="0">
      <alignment wrapText="1"/>
    </xf>
    <xf numFmtId="0" fontId="22" fillId="0" borderId="0">
      <alignment wrapText="1"/>
    </xf>
    <xf numFmtId="0" fontId="26" fillId="0" borderId="0">
      <alignment wrapText="1"/>
    </xf>
    <xf numFmtId="0" fontId="26" fillId="0" borderId="0">
      <alignment wrapText="1"/>
    </xf>
    <xf numFmtId="0" fontId="15" fillId="0" borderId="0"/>
    <xf numFmtId="0" fontId="27" fillId="0" borderId="0"/>
    <xf numFmtId="0" fontId="28" fillId="3" borderId="0" applyNumberFormat="0" applyBorder="0" applyAlignment="0">
      <alignment horizontal="center"/>
    </xf>
    <xf numFmtId="227" fontId="4" fillId="4" borderId="3">
      <alignment horizontal="center" vertical="center"/>
    </xf>
    <xf numFmtId="180" fontId="29" fillId="0" borderId="0" applyFont="0" applyFill="0" applyBorder="0" applyAlignment="0" applyProtection="0"/>
    <xf numFmtId="173" fontId="30" fillId="0" borderId="0" applyFont="0" applyFill="0" applyBorder="0" applyAlignment="0" applyProtection="0"/>
    <xf numFmtId="180" fontId="29" fillId="0" borderId="0" applyFont="0" applyFill="0" applyBorder="0" applyAlignment="0" applyProtection="0"/>
    <xf numFmtId="183" fontId="29" fillId="0" borderId="0" applyFont="0" applyFill="0" applyBorder="0" applyAlignment="0" applyProtection="0"/>
    <xf numFmtId="173" fontId="30" fillId="0" borderId="0" applyFont="0" applyFill="0" applyBorder="0" applyAlignment="0" applyProtection="0"/>
    <xf numFmtId="183" fontId="29" fillId="0" borderId="0" applyFont="0" applyFill="0" applyBorder="0" applyAlignment="0" applyProtection="0"/>
    <xf numFmtId="173" fontId="31" fillId="0" borderId="0">
      <alignment horizontal="center" wrapText="1"/>
      <protection locked="0"/>
    </xf>
    <xf numFmtId="0" fontId="1" fillId="0" borderId="0" applyFill="0" applyBorder="0">
      <alignment vertical="center"/>
    </xf>
    <xf numFmtId="0" fontId="32" fillId="0" borderId="0" applyNumberFormat="0" applyBorder="0" applyAlignment="0">
      <alignment horizontal="center"/>
    </xf>
    <xf numFmtId="184" fontId="29" fillId="0" borderId="0" applyFont="0" applyFill="0" applyBorder="0" applyAlignment="0" applyProtection="0"/>
    <xf numFmtId="173" fontId="30" fillId="0" borderId="0" applyFont="0" applyFill="0" applyBorder="0" applyAlignment="0" applyProtection="0"/>
    <xf numFmtId="184" fontId="23" fillId="0" borderId="0" applyFont="0" applyFill="0" applyBorder="0" applyAlignment="0" applyProtection="0"/>
    <xf numFmtId="177" fontId="29" fillId="0" borderId="0" applyFont="0" applyFill="0" applyBorder="0" applyAlignment="0" applyProtection="0"/>
    <xf numFmtId="173" fontId="30" fillId="0" borderId="0" applyFont="0" applyFill="0" applyBorder="0" applyAlignment="0" applyProtection="0"/>
    <xf numFmtId="177" fontId="23" fillId="0" borderId="0" applyFont="0" applyFill="0" applyBorder="0" applyAlignment="0" applyProtection="0"/>
    <xf numFmtId="173" fontId="33" fillId="0" borderId="0"/>
    <xf numFmtId="0" fontId="110" fillId="0" borderId="0"/>
    <xf numFmtId="173" fontId="34" fillId="0" borderId="0" applyNumberFormat="0" applyFill="0" applyBorder="0" applyAlignment="0" applyProtection="0"/>
    <xf numFmtId="173" fontId="30" fillId="0" borderId="0"/>
    <xf numFmtId="0" fontId="29" fillId="0" borderId="0"/>
    <xf numFmtId="173" fontId="30" fillId="0" borderId="0"/>
    <xf numFmtId="0" fontId="35" fillId="0" borderId="0"/>
    <xf numFmtId="0" fontId="36" fillId="0" borderId="0"/>
    <xf numFmtId="185" fontId="37" fillId="0" borderId="0" applyFill="0" applyBorder="0" applyAlignment="0"/>
    <xf numFmtId="186" fontId="38" fillId="0" borderId="0" applyFill="0" applyBorder="0" applyAlignment="0"/>
    <xf numFmtId="187" fontId="38" fillId="0" borderId="0" applyFill="0" applyBorder="0" applyAlignment="0"/>
    <xf numFmtId="188" fontId="38" fillId="0" borderId="0" applyFill="0" applyBorder="0" applyAlignment="0"/>
    <xf numFmtId="189" fontId="1"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173" fontId="39" fillId="0" borderId="0"/>
    <xf numFmtId="174" fontId="8" fillId="0" borderId="0" applyFont="0" applyFill="0" applyBorder="0" applyAlignment="0" applyProtection="0"/>
    <xf numFmtId="1" fontId="40" fillId="0" borderId="4" applyBorder="0"/>
    <xf numFmtId="0" fontId="110" fillId="0" borderId="5" applyNumberFormat="0" applyProtection="0">
      <alignment horizontal="center" vertical="center"/>
    </xf>
    <xf numFmtId="43" fontId="1" fillId="0" borderId="0" applyFont="0" applyFill="0" applyBorder="0" applyAlignment="0" applyProtection="0"/>
    <xf numFmtId="192" fontId="41" fillId="0" borderId="0"/>
    <xf numFmtId="192" fontId="41" fillId="0" borderId="0"/>
    <xf numFmtId="192" fontId="41" fillId="0" borderId="0"/>
    <xf numFmtId="192" fontId="41" fillId="0" borderId="0"/>
    <xf numFmtId="192" fontId="41" fillId="0" borderId="0"/>
    <xf numFmtId="192" fontId="41" fillId="0" borderId="0"/>
    <xf numFmtId="192" fontId="41" fillId="0" borderId="0"/>
    <xf numFmtId="192" fontId="41" fillId="0" borderId="0"/>
    <xf numFmtId="190"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193" fontId="42" fillId="0" borderId="0"/>
    <xf numFmtId="3" fontId="1" fillId="0" borderId="0" applyFont="0" applyFill="0" applyBorder="0" applyAlignment="0" applyProtection="0"/>
    <xf numFmtId="173" fontId="43" fillId="0" borderId="0">
      <alignment horizontal="center"/>
    </xf>
    <xf numFmtId="173" fontId="44" fillId="0" borderId="0" applyNumberFormat="0" applyAlignment="0">
      <alignment horizontal="left"/>
    </xf>
    <xf numFmtId="194" fontId="45" fillId="0" borderId="0" applyFont="0" applyFill="0" applyBorder="0" applyAlignment="0" applyProtection="0"/>
    <xf numFmtId="186" fontId="38" fillId="0" borderId="0" applyFont="0" applyFill="0" applyBorder="0" applyAlignment="0" applyProtection="0"/>
    <xf numFmtId="195" fontId="46" fillId="0" borderId="0" applyFont="0" applyFill="0" applyBorder="0" applyAlignment="0" applyProtection="0"/>
    <xf numFmtId="196" fontId="1" fillId="0" borderId="0"/>
    <xf numFmtId="228" fontId="113" fillId="2" borderId="0" applyFont="0" applyBorder="0"/>
    <xf numFmtId="184" fontId="17" fillId="0" borderId="0" applyFont="0" applyFill="0" applyBorder="0" applyAlignment="0" applyProtection="0"/>
    <xf numFmtId="184" fontId="47" fillId="0" borderId="0" applyFont="0" applyFill="0" applyBorder="0" applyAlignment="0" applyProtection="0"/>
    <xf numFmtId="173" fontId="1" fillId="0" borderId="0" applyFont="0" applyFill="0" applyBorder="0" applyAlignment="0" applyProtection="0"/>
    <xf numFmtId="14" fontId="48" fillId="0" borderId="0" applyFill="0" applyBorder="0" applyAlignment="0"/>
    <xf numFmtId="0" fontId="1" fillId="0" borderId="0" applyFont="0" applyFill="0" applyBorder="0" applyAlignment="0" applyProtection="0"/>
    <xf numFmtId="0" fontId="1" fillId="0" borderId="0" applyNumberFormat="0">
      <alignment horizontal="centerContinuous"/>
    </xf>
    <xf numFmtId="3" fontId="49" fillId="0" borderId="6">
      <alignment horizontal="left" vertical="top" wrapText="1"/>
    </xf>
    <xf numFmtId="197" fontId="50" fillId="0" borderId="0" applyFont="0" applyFill="0" applyBorder="0">
      <alignment horizontal="left" vertical="top" wrapText="1"/>
      <protection locked="0"/>
    </xf>
    <xf numFmtId="198" fontId="37" fillId="0" borderId="0" applyFont="0" applyFill="0" applyBorder="0" applyAlignment="0" applyProtection="0"/>
    <xf numFmtId="199" fontId="37" fillId="0" borderId="0" applyFont="0" applyFill="0" applyBorder="0" applyAlignment="0" applyProtection="0"/>
    <xf numFmtId="200" fontId="1" fillId="0" borderId="0"/>
    <xf numFmtId="170" fontId="51" fillId="0" borderId="0" applyFont="0" applyFill="0" applyBorder="0" applyAlignment="0" applyProtection="0"/>
    <xf numFmtId="172"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41"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6" fontId="51" fillId="0" borderId="0" applyFont="0" applyFill="0" applyBorder="0" applyAlignment="0" applyProtection="0"/>
    <xf numFmtId="166" fontId="51" fillId="0" borderId="0" applyFont="0" applyFill="0" applyBorder="0" applyAlignment="0" applyProtection="0"/>
    <xf numFmtId="43" fontId="51" fillId="0" borderId="0" applyFont="0" applyFill="0" applyBorder="0" applyAlignment="0" applyProtection="0"/>
    <xf numFmtId="3" fontId="3" fillId="0" borderId="0" applyFont="0" applyBorder="0" applyAlignment="0"/>
    <xf numFmtId="0" fontId="52" fillId="0" borderId="0">
      <alignment vertical="center"/>
    </xf>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173" fontId="53" fillId="0" borderId="0" applyNumberFormat="0" applyAlignment="0">
      <alignment horizontal="left"/>
    </xf>
    <xf numFmtId="173" fontId="1" fillId="0" borderId="0" applyFont="0" applyFill="0" applyBorder="0" applyAlignment="0" applyProtection="0"/>
    <xf numFmtId="3" fontId="3" fillId="0" borderId="0" applyFont="0" applyBorder="0" applyAlignment="0"/>
    <xf numFmtId="0" fontId="110" fillId="0" borderId="0" applyNumberFormat="0" applyFont="0" applyFill="0" applyBorder="0" applyAlignment="0"/>
    <xf numFmtId="2" fontId="1" fillId="0" borderId="0" applyFont="0" applyFill="0" applyBorder="0" applyAlignment="0" applyProtection="0"/>
    <xf numFmtId="173" fontId="54" fillId="0" borderId="0">
      <alignment vertical="top" wrapText="1"/>
    </xf>
    <xf numFmtId="3" fontId="3" fillId="5" borderId="7">
      <alignment horizontal="right" vertical="top" wrapText="1"/>
    </xf>
    <xf numFmtId="38" fontId="55" fillId="2" borderId="0" applyNumberFormat="0" applyBorder="0" applyAlignment="0" applyProtection="0"/>
    <xf numFmtId="201" fontId="1" fillId="0" borderId="8" applyFont="0" applyFill="0" applyBorder="0" applyAlignment="0"/>
    <xf numFmtId="173" fontId="56" fillId="0" borderId="0" applyNumberFormat="0" applyFont="0" applyBorder="0" applyAlignment="0">
      <alignment horizontal="left" vertical="center"/>
    </xf>
    <xf numFmtId="0" fontId="57" fillId="0" borderId="0">
      <alignment vertical="justify"/>
    </xf>
    <xf numFmtId="173" fontId="58" fillId="6" borderId="0"/>
    <xf numFmtId="173" fontId="59" fillId="0" borderId="0">
      <alignment horizontal="left"/>
    </xf>
    <xf numFmtId="173" fontId="60" fillId="0" borderId="9" applyNumberFormat="0" applyAlignment="0" applyProtection="0">
      <alignment horizontal="left" vertical="center"/>
    </xf>
    <xf numFmtId="173" fontId="60" fillId="0" borderId="10">
      <alignment horizontal="left" vertical="center"/>
    </xf>
    <xf numFmtId="173" fontId="61" fillId="0" borderId="0" applyNumberFormat="0" applyFill="0" applyBorder="0" applyAlignment="0" applyProtection="0"/>
    <xf numFmtId="173" fontId="61" fillId="0" borderId="0" applyNumberFormat="0" applyFill="0" applyBorder="0" applyAlignment="0" applyProtection="0"/>
    <xf numFmtId="173" fontId="60" fillId="0" borderId="0" applyNumberFormat="0" applyFill="0" applyBorder="0" applyAlignment="0" applyProtection="0"/>
    <xf numFmtId="173" fontId="60" fillId="0" borderId="0" applyNumberFormat="0" applyFill="0" applyBorder="0" applyAlignment="0" applyProtection="0"/>
    <xf numFmtId="0" fontId="61" fillId="0" borderId="0" applyProtection="0"/>
    <xf numFmtId="0" fontId="60" fillId="0" borderId="0" applyProtection="0"/>
    <xf numFmtId="173" fontId="62" fillId="0" borderId="11">
      <alignment horizontal="center"/>
    </xf>
    <xf numFmtId="173" fontId="62" fillId="0" borderId="0">
      <alignment horizontal="center"/>
    </xf>
    <xf numFmtId="5" fontId="63" fillId="7" borderId="2" applyNumberFormat="0" applyAlignment="0">
      <alignment horizontal="left" vertical="top"/>
    </xf>
    <xf numFmtId="0" fontId="114" fillId="0" borderId="12" applyNumberFormat="0" applyFill="0" applyAlignment="0" applyProtection="0"/>
    <xf numFmtId="49" fontId="64" fillId="0" borderId="2">
      <alignment vertical="center"/>
    </xf>
    <xf numFmtId="0" fontId="42" fillId="0" borderId="0"/>
    <xf numFmtId="0" fontId="129" fillId="0" borderId="0" applyNumberFormat="0" applyFill="0" applyBorder="0" applyAlignment="0" applyProtection="0">
      <alignment vertical="top"/>
      <protection locked="0"/>
    </xf>
    <xf numFmtId="164" fontId="122" fillId="0" borderId="0" applyNumberFormat="0" applyFill="0" applyBorder="0" applyAlignment="0" applyProtection="0">
      <alignment vertical="top"/>
      <protection locked="0"/>
    </xf>
    <xf numFmtId="10" fontId="55" fillId="8" borderId="2" applyNumberFormat="0" applyBorder="0" applyAlignment="0" applyProtection="0"/>
    <xf numFmtId="0" fontId="65" fillId="0" borderId="2" applyNumberFormat="0" applyAlignment="0">
      <alignment horizontal="center"/>
    </xf>
    <xf numFmtId="0" fontId="66" fillId="0" borderId="13" applyNumberFormat="0" applyFont="0" applyFill="0" applyAlignment="0" applyProtection="0">
      <alignment horizontal="center"/>
    </xf>
    <xf numFmtId="0" fontId="3" fillId="0" borderId="0"/>
    <xf numFmtId="2" fontId="67" fillId="0" borderId="14" applyBorder="0"/>
    <xf numFmtId="49" fontId="68" fillId="0" borderId="2" applyNumberFormat="0" applyFont="0" applyFill="0" applyAlignment="0" applyProtection="0">
      <alignment horizontal="center" vertical="center" wrapText="1"/>
    </xf>
    <xf numFmtId="202" fontId="3" fillId="9" borderId="7">
      <alignment vertical="top" wrapText="1"/>
    </xf>
    <xf numFmtId="0" fontId="13" fillId="0" borderId="0"/>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0" fontId="6" fillId="0" borderId="8">
      <alignment horizontal="center"/>
    </xf>
    <xf numFmtId="0" fontId="6" fillId="0" borderId="8">
      <alignment horizontal="center"/>
    </xf>
    <xf numFmtId="38" fontId="37" fillId="0" borderId="0" applyFont="0" applyFill="0" applyBorder="0" applyAlignment="0" applyProtection="0"/>
    <xf numFmtId="40" fontId="37"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69" fillId="0" borderId="11"/>
    <xf numFmtId="175" fontId="70" fillId="0" borderId="15"/>
    <xf numFmtId="203" fontId="37" fillId="0" borderId="0" applyFont="0" applyFill="0" applyBorder="0" applyAlignment="0" applyProtection="0"/>
    <xf numFmtId="204" fontId="37"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3" fontId="2" fillId="0" borderId="0" applyNumberFormat="0" applyFont="0" applyFill="0" applyAlignment="0"/>
    <xf numFmtId="0" fontId="71" fillId="0" borderId="0" applyNumberFormat="0" applyFill="0" applyAlignment="0"/>
    <xf numFmtId="44" fontId="111" fillId="10" borderId="0">
      <alignment vertical="top"/>
    </xf>
    <xf numFmtId="0" fontId="42" fillId="0" borderId="0"/>
    <xf numFmtId="37" fontId="72" fillId="0" borderId="0"/>
    <xf numFmtId="0" fontId="73" fillId="0" borderId="2" applyNumberFormat="0" applyFont="0" applyFill="0" applyBorder="0" applyAlignment="0">
      <alignment horizontal="center"/>
    </xf>
    <xf numFmtId="207" fontId="74" fillId="0" borderId="0"/>
    <xf numFmtId="173" fontId="47" fillId="0" borderId="0"/>
    <xf numFmtId="0" fontId="3" fillId="0" borderId="0"/>
    <xf numFmtId="229" fontId="1" fillId="0" borderId="0"/>
    <xf numFmtId="0" fontId="128" fillId="0" borderId="0"/>
    <xf numFmtId="0" fontId="1" fillId="0" borderId="0"/>
    <xf numFmtId="0" fontId="1" fillId="0" borderId="0"/>
    <xf numFmtId="0" fontId="1" fillId="0" borderId="0"/>
    <xf numFmtId="0" fontId="1" fillId="0" borderId="0"/>
    <xf numFmtId="0" fontId="13" fillId="0" borderId="0"/>
    <xf numFmtId="208" fontId="1" fillId="0" borderId="0"/>
    <xf numFmtId="173" fontId="1" fillId="0" borderId="0"/>
    <xf numFmtId="173" fontId="1" fillId="0" borderId="0"/>
    <xf numFmtId="0" fontId="1" fillId="0" borderId="0"/>
    <xf numFmtId="209" fontId="1" fillId="0" borderId="0"/>
    <xf numFmtId="209" fontId="1" fillId="0" borderId="0"/>
    <xf numFmtId="208" fontId="1" fillId="0" borderId="0"/>
    <xf numFmtId="208" fontId="1" fillId="0" borderId="0"/>
    <xf numFmtId="0" fontId="71" fillId="0" borderId="0"/>
    <xf numFmtId="208" fontId="1" fillId="0" borderId="0"/>
    <xf numFmtId="0" fontId="128" fillId="0" borderId="0"/>
    <xf numFmtId="0" fontId="128" fillId="0" borderId="0"/>
    <xf numFmtId="188" fontId="1" fillId="0" borderId="0"/>
    <xf numFmtId="0" fontId="1" fillId="0" borderId="0"/>
    <xf numFmtId="0" fontId="1" fillId="0" borderId="0"/>
    <xf numFmtId="169" fontId="1" fillId="0" borderId="0"/>
    <xf numFmtId="169" fontId="1" fillId="0" borderId="0"/>
    <xf numFmtId="169" fontId="1" fillId="0" borderId="0"/>
    <xf numFmtId="169" fontId="1" fillId="0" borderId="0"/>
    <xf numFmtId="169" fontId="1" fillId="0" borderId="0"/>
    <xf numFmtId="210" fontId="1" fillId="0" borderId="0"/>
    <xf numFmtId="210" fontId="1" fillId="0" borderId="0"/>
    <xf numFmtId="0" fontId="128" fillId="0" borderId="0"/>
    <xf numFmtId="0" fontId="75" fillId="0" borderId="0"/>
    <xf numFmtId="0" fontId="15" fillId="0" borderId="0"/>
    <xf numFmtId="0"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0" fontId="1" fillId="0" borderId="0"/>
    <xf numFmtId="211" fontId="1" fillId="0" borderId="0"/>
    <xf numFmtId="0" fontId="107" fillId="0" borderId="0"/>
    <xf numFmtId="172" fontId="1" fillId="0" borderId="0"/>
    <xf numFmtId="0" fontId="3" fillId="0" borderId="0"/>
    <xf numFmtId="0" fontId="51" fillId="0" borderId="0"/>
    <xf numFmtId="172" fontId="19" fillId="0" borderId="0" applyFont="0" applyFill="0" applyBorder="0" applyAlignment="0" applyProtection="0"/>
    <xf numFmtId="170" fontId="19" fillId="0" borderId="0" applyFont="0" applyFill="0" applyBorder="0" applyAlignment="0" applyProtection="0"/>
    <xf numFmtId="173" fontId="76" fillId="0" borderId="0" applyNumberFormat="0" applyFill="0" applyBorder="0" applyAlignment="0" applyProtection="0"/>
    <xf numFmtId="0" fontId="45" fillId="0" borderId="0" applyNumberFormat="0" applyFill="0" applyBorder="0" applyAlignment="0" applyProtection="0"/>
    <xf numFmtId="0" fontId="3" fillId="0" borderId="0" applyNumberFormat="0" applyFill="0" applyBorder="0" applyAlignment="0" applyProtection="0"/>
    <xf numFmtId="0" fontId="1" fillId="0" borderId="0" applyFont="0" applyFill="0" applyBorder="0" applyAlignment="0" applyProtection="0"/>
    <xf numFmtId="0" fontId="42" fillId="0" borderId="0"/>
    <xf numFmtId="170" fontId="1" fillId="0" borderId="0" applyFont="0" applyFill="0" applyBorder="0" applyAlignment="0" applyProtection="0"/>
    <xf numFmtId="14" fontId="31" fillId="0" borderId="0">
      <alignment horizontal="center" wrapText="1"/>
      <protection locked="0"/>
    </xf>
    <xf numFmtId="9" fontId="1" fillId="0" borderId="0" applyFont="0" applyFill="0" applyBorder="0" applyAlignment="0" applyProtection="0"/>
    <xf numFmtId="189" fontId="1" fillId="0" borderId="0" applyFont="0" applyFill="0" applyBorder="0" applyAlignment="0" applyProtection="0"/>
    <xf numFmtId="212"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08" fillId="0" borderId="0" applyFont="0" applyFill="0" applyBorder="0" applyAlignment="0" applyProtection="0">
      <alignment vertical="center"/>
    </xf>
    <xf numFmtId="9" fontId="37" fillId="0" borderId="16" applyNumberFormat="0" applyBorder="0"/>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4" fontId="1" fillId="0" borderId="2">
      <alignment wrapText="1"/>
    </xf>
    <xf numFmtId="173" fontId="77" fillId="0" borderId="0"/>
    <xf numFmtId="2" fontId="76" fillId="0" borderId="2"/>
    <xf numFmtId="173" fontId="37" fillId="0" borderId="0" applyNumberFormat="0" applyFont="0" applyFill="0" applyBorder="0" applyAlignment="0" applyProtection="0">
      <alignment horizontal="left"/>
    </xf>
    <xf numFmtId="15" fontId="37" fillId="0" borderId="0" applyFont="0" applyFill="0" applyBorder="0" applyAlignment="0" applyProtection="0"/>
    <xf numFmtId="4" fontId="37" fillId="0" borderId="0" applyFont="0" applyFill="0" applyBorder="0" applyAlignment="0" applyProtection="0"/>
    <xf numFmtId="173" fontId="78" fillId="0" borderId="11">
      <alignment horizontal="center"/>
    </xf>
    <xf numFmtId="3" fontId="37" fillId="0" borderId="0" applyFont="0" applyFill="0" applyBorder="0" applyAlignment="0" applyProtection="0"/>
    <xf numFmtId="0" fontId="37" fillId="11" borderId="0" applyNumberFormat="0" applyFont="0" applyBorder="0" applyAlignment="0" applyProtection="0"/>
    <xf numFmtId="173" fontId="79" fillId="12" borderId="0" applyNumberFormat="0" applyFont="0" applyBorder="0" applyAlignment="0">
      <alignment horizontal="center"/>
    </xf>
    <xf numFmtId="14" fontId="80" fillId="0" borderId="0" applyNumberFormat="0" applyFill="0" applyBorder="0" applyAlignment="0" applyProtection="0">
      <alignment horizontal="left"/>
    </xf>
    <xf numFmtId="0" fontId="3" fillId="0" borderId="0" applyNumberFormat="0" applyFill="0" applyBorder="0" applyAlignment="0" applyProtection="0"/>
    <xf numFmtId="3" fontId="71" fillId="0" borderId="17">
      <alignment horizontal="right" wrapText="1"/>
    </xf>
    <xf numFmtId="4" fontId="81" fillId="13" borderId="18" applyNumberFormat="0" applyProtection="0">
      <alignment vertical="center"/>
    </xf>
    <xf numFmtId="4" fontId="82" fillId="13" borderId="18" applyNumberFormat="0" applyProtection="0">
      <alignment vertical="center"/>
    </xf>
    <xf numFmtId="4" fontId="83" fillId="13" borderId="18" applyNumberFormat="0" applyProtection="0">
      <alignment horizontal="left" vertical="center" indent="1"/>
    </xf>
    <xf numFmtId="4" fontId="83" fillId="14" borderId="0" applyNumberFormat="0" applyProtection="0">
      <alignment horizontal="left" vertical="center" indent="1"/>
    </xf>
    <xf numFmtId="4" fontId="83" fillId="10" borderId="18" applyNumberFormat="0" applyProtection="0">
      <alignment horizontal="right" vertical="center"/>
    </xf>
    <xf numFmtId="4" fontId="83" fillId="15" borderId="18" applyNumberFormat="0" applyProtection="0">
      <alignment horizontal="right" vertical="center"/>
    </xf>
    <xf numFmtId="4" fontId="83" fillId="16" borderId="18" applyNumberFormat="0" applyProtection="0">
      <alignment horizontal="right" vertical="center"/>
    </xf>
    <xf numFmtId="4" fontId="83" fillId="17" borderId="18" applyNumberFormat="0" applyProtection="0">
      <alignment horizontal="right" vertical="center"/>
    </xf>
    <xf numFmtId="4" fontId="83" fillId="18" borderId="18" applyNumberFormat="0" applyProtection="0">
      <alignment horizontal="right" vertical="center"/>
    </xf>
    <xf numFmtId="4" fontId="83" fillId="19" borderId="18" applyNumberFormat="0" applyProtection="0">
      <alignment horizontal="right" vertical="center"/>
    </xf>
    <xf numFmtId="4" fontId="83" fillId="20" borderId="18" applyNumberFormat="0" applyProtection="0">
      <alignment horizontal="right" vertical="center"/>
    </xf>
    <xf numFmtId="4" fontId="83" fillId="21" borderId="18" applyNumberFormat="0" applyProtection="0">
      <alignment horizontal="right" vertical="center"/>
    </xf>
    <xf numFmtId="4" fontId="83" fillId="22" borderId="18" applyNumberFormat="0" applyProtection="0">
      <alignment horizontal="right" vertical="center"/>
    </xf>
    <xf numFmtId="4" fontId="81" fillId="23" borderId="19" applyNumberFormat="0" applyProtection="0">
      <alignment horizontal="left" vertical="center" indent="1"/>
    </xf>
    <xf numFmtId="4" fontId="81" fillId="4" borderId="0" applyNumberFormat="0" applyProtection="0">
      <alignment horizontal="left" vertical="center" indent="1"/>
    </xf>
    <xf numFmtId="4" fontId="81" fillId="14" borderId="0" applyNumberFormat="0" applyProtection="0">
      <alignment horizontal="left" vertical="center" indent="1"/>
    </xf>
    <xf numFmtId="4" fontId="83" fillId="4" borderId="18" applyNumberFormat="0" applyProtection="0">
      <alignment horizontal="right" vertical="center"/>
    </xf>
    <xf numFmtId="4" fontId="48" fillId="4" borderId="0" applyNumberFormat="0" applyProtection="0">
      <alignment horizontal="left" vertical="center" indent="1"/>
    </xf>
    <xf numFmtId="4" fontId="48" fillId="14" borderId="0" applyNumberFormat="0" applyProtection="0">
      <alignment horizontal="left" vertical="center" indent="1"/>
    </xf>
    <xf numFmtId="4" fontId="83" fillId="24" borderId="18" applyNumberFormat="0" applyProtection="0">
      <alignment vertical="center"/>
    </xf>
    <xf numFmtId="4" fontId="84" fillId="24" borderId="18" applyNumberFormat="0" applyProtection="0">
      <alignment vertical="center"/>
    </xf>
    <xf numFmtId="4" fontId="81" fillId="4" borderId="20" applyNumberFormat="0" applyProtection="0">
      <alignment horizontal="left" vertical="center" indent="1"/>
    </xf>
    <xf numFmtId="4" fontId="83" fillId="24" borderId="18" applyNumberFormat="0" applyProtection="0">
      <alignment horizontal="right" vertical="center"/>
    </xf>
    <xf numFmtId="4" fontId="84" fillId="24" borderId="18" applyNumberFormat="0" applyProtection="0">
      <alignment horizontal="right" vertical="center"/>
    </xf>
    <xf numFmtId="4" fontId="81" fillId="4" borderId="18" applyNumberFormat="0" applyProtection="0">
      <alignment horizontal="left" vertical="center" indent="1"/>
    </xf>
    <xf numFmtId="4" fontId="85" fillId="7" borderId="20" applyNumberFormat="0" applyProtection="0">
      <alignment horizontal="left" vertical="center" indent="1"/>
    </xf>
    <xf numFmtId="4" fontId="86" fillId="24" borderId="18" applyNumberFormat="0" applyProtection="0">
      <alignment horizontal="right" vertical="center"/>
    </xf>
    <xf numFmtId="213" fontId="87" fillId="0" borderId="0" applyFont="0" applyFill="0" applyBorder="0" applyAlignment="0" applyProtection="0"/>
    <xf numFmtId="0" fontId="115" fillId="25" borderId="21"/>
    <xf numFmtId="173" fontId="79" fillId="1" borderId="10" applyNumberFormat="0" applyFont="0" applyAlignment="0">
      <alignment horizontal="center"/>
    </xf>
    <xf numFmtId="214" fontId="1" fillId="0" borderId="0">
      <alignment horizontal="right" vertical="center"/>
    </xf>
    <xf numFmtId="3" fontId="88" fillId="0" borderId="0"/>
    <xf numFmtId="173" fontId="89" fillId="0" borderId="0" applyNumberFormat="0" applyFill="0" applyBorder="0" applyAlignment="0">
      <alignment horizontal="center"/>
    </xf>
    <xf numFmtId="217" fontId="37" fillId="0" borderId="0">
      <alignment horizontal="center"/>
    </xf>
    <xf numFmtId="173" fontId="16" fillId="0" borderId="0"/>
    <xf numFmtId="0" fontId="13" fillId="0" borderId="0"/>
    <xf numFmtId="174" fontId="8" fillId="0" borderId="0" applyFont="0" applyFill="0" applyBorder="0" applyAlignment="0" applyProtection="0"/>
    <xf numFmtId="215" fontId="45" fillId="0" borderId="0" applyFont="0" applyFill="0" applyBorder="0" applyAlignment="0" applyProtection="0"/>
    <xf numFmtId="173" fontId="69" fillId="0" borderId="0"/>
    <xf numFmtId="40" fontId="90" fillId="0" borderId="0" applyBorder="0">
      <alignment horizontal="right"/>
    </xf>
    <xf numFmtId="197" fontId="50" fillId="0" borderId="0" applyFont="0">
      <protection locked="0"/>
    </xf>
    <xf numFmtId="168" fontId="57" fillId="0" borderId="5">
      <alignment horizontal="right" vertical="center"/>
    </xf>
    <xf numFmtId="168" fontId="57" fillId="0" borderId="5">
      <alignment horizontal="right" vertical="center"/>
    </xf>
    <xf numFmtId="216" fontId="1"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9" fontId="91" fillId="2" borderId="22" applyFont="0" applyFill="0" applyBorder="0"/>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20" fontId="71" fillId="0" borderId="5">
      <alignment horizontal="right" vertical="center"/>
    </xf>
    <xf numFmtId="168" fontId="57"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3" fontId="92" fillId="26" borderId="2" applyFill="0" applyAlignment="0" applyProtection="0">
      <alignment horizontal="justify" vertical="center"/>
    </xf>
    <xf numFmtId="49" fontId="48" fillId="0" borderId="0" applyFill="0" applyBorder="0" applyAlignment="0"/>
    <xf numFmtId="221" fontId="1" fillId="0" borderId="0" applyFill="0" applyBorder="0" applyAlignment="0"/>
    <xf numFmtId="222" fontId="1" fillId="0" borderId="0" applyFill="0" applyBorder="0" applyAlignment="0"/>
    <xf numFmtId="223" fontId="57" fillId="0" borderId="5">
      <alignment horizontal="center"/>
    </xf>
    <xf numFmtId="173" fontId="46" fillId="0" borderId="23"/>
    <xf numFmtId="0" fontId="45" fillId="0" borderId="0" applyNumberFormat="0" applyFill="0" applyBorder="0" applyAlignment="0" applyProtection="0"/>
    <xf numFmtId="0" fontId="1" fillId="0" borderId="0" applyNumberFormat="0" applyFill="0" applyBorder="0" applyAlignment="0" applyProtection="0"/>
    <xf numFmtId="173" fontId="76" fillId="0" borderId="0" applyNumberFormat="0" applyFill="0" applyBorder="0" applyAlignment="0" applyProtection="0"/>
    <xf numFmtId="3" fontId="93" fillId="0" borderId="24" applyNumberFormat="0" applyBorder="0" applyAlignment="0"/>
    <xf numFmtId="173" fontId="1" fillId="0" borderId="25" applyNumberFormat="0" applyFont="0" applyFill="0" applyAlignment="0" applyProtection="0"/>
    <xf numFmtId="173" fontId="1" fillId="0" borderId="25" applyNumberFormat="0" applyFont="0" applyFill="0" applyAlignment="0" applyProtection="0"/>
    <xf numFmtId="197" fontId="50" fillId="0" borderId="0" applyFont="0">
      <alignment horizontal="center"/>
      <protection locked="0"/>
    </xf>
    <xf numFmtId="37" fontId="55" fillId="13" borderId="0" applyNumberFormat="0" applyBorder="0" applyAlignment="0" applyProtection="0"/>
    <xf numFmtId="37" fontId="55" fillId="0" borderId="0"/>
    <xf numFmtId="37" fontId="55" fillId="2" borderId="0" applyNumberFormat="0" applyBorder="0" applyAlignment="0" applyProtection="0"/>
    <xf numFmtId="3" fontId="116" fillId="0" borderId="12" applyProtection="0"/>
    <xf numFmtId="0" fontId="94" fillId="0" borderId="0"/>
    <xf numFmtId="0" fontId="60" fillId="0" borderId="26">
      <alignment horizontal="center"/>
    </xf>
    <xf numFmtId="224" fontId="57" fillId="0" borderId="0"/>
    <xf numFmtId="167" fontId="57" fillId="0" borderId="2"/>
    <xf numFmtId="3" fontId="3" fillId="10" borderId="7">
      <alignment horizontal="right" vertical="top" wrapText="1"/>
    </xf>
    <xf numFmtId="173" fontId="95" fillId="0" borderId="0"/>
    <xf numFmtId="3" fontId="45" fillId="0" borderId="0" applyNumberFormat="0" applyBorder="0" applyAlignment="0" applyProtection="0">
      <alignment horizontal="centerContinuous"/>
      <protection locked="0"/>
    </xf>
    <xf numFmtId="3" fontId="96" fillId="0" borderId="0">
      <protection locked="0"/>
    </xf>
    <xf numFmtId="173" fontId="95" fillId="0" borderId="0"/>
    <xf numFmtId="5" fontId="97" fillId="27" borderId="14">
      <alignment vertical="top"/>
    </xf>
    <xf numFmtId="173" fontId="98" fillId="28" borderId="2">
      <alignment horizontal="left" vertical="center"/>
    </xf>
    <xf numFmtId="6" fontId="99" fillId="29" borderId="14"/>
    <xf numFmtId="5" fontId="63" fillId="0" borderId="14">
      <alignment horizontal="left" vertical="top"/>
    </xf>
    <xf numFmtId="173" fontId="100" fillId="30" borderId="0">
      <alignment horizontal="left" vertical="center"/>
    </xf>
    <xf numFmtId="5" fontId="15" fillId="0" borderId="6">
      <alignment horizontal="left" vertical="top"/>
    </xf>
    <xf numFmtId="173" fontId="5" fillId="0" borderId="6">
      <alignment horizontal="left" vertical="center"/>
    </xf>
    <xf numFmtId="208" fontId="88" fillId="0" borderId="0" applyFont="0" applyFill="0" applyBorder="0" applyAlignment="0" applyProtection="0"/>
    <xf numFmtId="174" fontId="88" fillId="0" borderId="0" applyFont="0" applyFill="0" applyBorder="0" applyAlignment="0" applyProtection="0"/>
    <xf numFmtId="42" fontId="51" fillId="0" borderId="0" applyFont="0" applyFill="0" applyBorder="0" applyAlignment="0" applyProtection="0"/>
    <xf numFmtId="44" fontId="51" fillId="0" borderId="0" applyFont="0" applyFill="0" applyBorder="0" applyAlignment="0" applyProtection="0"/>
    <xf numFmtId="173" fontId="101" fillId="0" borderId="0" applyNumberFormat="0" applyFill="0" applyBorder="0" applyAlignment="0" applyProtection="0"/>
    <xf numFmtId="42" fontId="117" fillId="0" borderId="0" applyFont="0" applyFill="0" applyBorder="0" applyAlignment="0" applyProtection="0"/>
    <xf numFmtId="44" fontId="117" fillId="0" borderId="0" applyFont="0" applyFill="0" applyBorder="0" applyAlignment="0" applyProtection="0"/>
    <xf numFmtId="0" fontId="117" fillId="0" borderId="0"/>
    <xf numFmtId="173" fontId="106" fillId="0" borderId="0" applyFont="0" applyFill="0" applyBorder="0" applyAlignment="0" applyProtection="0"/>
    <xf numFmtId="173" fontId="106" fillId="0" borderId="0" applyFont="0" applyFill="0" applyBorder="0" applyAlignment="0" applyProtection="0"/>
    <xf numFmtId="173" fontId="13" fillId="0" borderId="0">
      <alignment vertical="center"/>
    </xf>
    <xf numFmtId="40" fontId="102" fillId="0" borderId="0" applyFont="0" applyFill="0" applyBorder="0" applyAlignment="0" applyProtection="0"/>
    <xf numFmtId="38" fontId="102" fillId="0" borderId="0" applyFont="0" applyFill="0" applyBorder="0" applyAlignment="0" applyProtection="0"/>
    <xf numFmtId="173" fontId="102" fillId="0" borderId="0" applyFont="0" applyFill="0" applyBorder="0" applyAlignment="0" applyProtection="0"/>
    <xf numFmtId="173" fontId="102" fillId="0" borderId="0" applyFont="0" applyFill="0" applyBorder="0" applyAlignment="0" applyProtection="0"/>
    <xf numFmtId="9" fontId="103" fillId="0" borderId="0" applyFont="0" applyFill="0" applyBorder="0" applyAlignment="0" applyProtection="0"/>
    <xf numFmtId="173" fontId="104" fillId="0" borderId="0"/>
    <xf numFmtId="225" fontId="105" fillId="0" borderId="0" applyFont="0" applyFill="0" applyBorder="0" applyAlignment="0" applyProtection="0"/>
    <xf numFmtId="226" fontId="1" fillId="0" borderId="0" applyFont="0" applyFill="0" applyBorder="0" applyAlignment="0" applyProtection="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47" fillId="0" borderId="0" applyFont="0" applyFill="0" applyBorder="0" applyAlignment="0" applyProtection="0"/>
    <xf numFmtId="0" fontId="47" fillId="0" borderId="0" applyFont="0" applyFill="0" applyBorder="0" applyAlignment="0" applyProtection="0"/>
    <xf numFmtId="180" fontId="47" fillId="0" borderId="0" applyFont="0" applyFill="0" applyBorder="0" applyAlignment="0" applyProtection="0"/>
    <xf numFmtId="183" fontId="47" fillId="0" borderId="0" applyFont="0" applyFill="0" applyBorder="0" applyAlignment="0" applyProtection="0"/>
    <xf numFmtId="0" fontId="109" fillId="0" borderId="0"/>
    <xf numFmtId="0" fontId="47" fillId="0" borderId="0"/>
    <xf numFmtId="173" fontId="2" fillId="0" borderId="0"/>
    <xf numFmtId="170" fontId="6" fillId="0" borderId="0" applyFont="0" applyFill="0" applyBorder="0" applyAlignment="0" applyProtection="0"/>
    <xf numFmtId="172" fontId="6" fillId="0" borderId="0" applyFont="0" applyFill="0" applyBorder="0" applyAlignment="0" applyProtection="0"/>
    <xf numFmtId="0" fontId="118" fillId="0" borderId="0"/>
    <xf numFmtId="177" fontId="119" fillId="0" borderId="0" applyFont="0" applyFill="0" applyBorder="0" applyAlignment="0" applyProtection="0"/>
    <xf numFmtId="184" fontId="119" fillId="0" borderId="0" applyFont="0" applyFill="0" applyBorder="0" applyAlignment="0" applyProtection="0"/>
    <xf numFmtId="0" fontId="1" fillId="0" borderId="0"/>
    <xf numFmtId="169" fontId="6" fillId="0" borderId="0" applyFont="0" applyFill="0" applyBorder="0" applyAlignment="0" applyProtection="0"/>
    <xf numFmtId="168" fontId="12" fillId="0" borderId="0" applyFont="0" applyFill="0" applyBorder="0" applyAlignment="0" applyProtection="0"/>
    <xf numFmtId="171" fontId="6" fillId="0" borderId="0" applyFont="0" applyFill="0" applyBorder="0" applyAlignment="0" applyProtection="0"/>
    <xf numFmtId="44" fontId="119" fillId="0" borderId="0" applyFont="0" applyFill="0" applyBorder="0" applyAlignment="0" applyProtection="0"/>
    <xf numFmtId="42" fontId="1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43">
    <xf numFmtId="173" fontId="0" fillId="0" borderId="0" xfId="0"/>
    <xf numFmtId="173" fontId="42" fillId="0" borderId="0" xfId="0" applyFont="1"/>
    <xf numFmtId="173" fontId="132" fillId="0" borderId="0" xfId="0" applyFont="1"/>
    <xf numFmtId="173" fontId="135" fillId="0" borderId="0" xfId="0" applyFont="1" applyAlignment="1">
      <alignment vertical="center"/>
    </xf>
    <xf numFmtId="0" fontId="0" fillId="0" borderId="0" xfId="119" applyNumberFormat="1" applyFont="1"/>
    <xf numFmtId="0" fontId="0" fillId="0" borderId="36" xfId="119" applyNumberFormat="1" applyFont="1" applyBorder="1"/>
    <xf numFmtId="0" fontId="0" fillId="0" borderId="25" xfId="119" applyNumberFormat="1" applyFont="1" applyBorder="1"/>
    <xf numFmtId="0" fontId="0" fillId="0" borderId="37" xfId="119" applyNumberFormat="1" applyFont="1" applyBorder="1"/>
    <xf numFmtId="0" fontId="138" fillId="0" borderId="38" xfId="119" applyNumberFormat="1" applyFont="1" applyBorder="1"/>
    <xf numFmtId="0" fontId="125" fillId="36" borderId="0" xfId="119" applyNumberFormat="1" applyFont="1" applyFill="1" applyBorder="1" applyAlignment="1" applyProtection="1">
      <alignment horizontal="center"/>
      <protection hidden="1"/>
    </xf>
    <xf numFmtId="0" fontId="139" fillId="13" borderId="0" xfId="119" applyNumberFormat="1" applyFont="1" applyFill="1" applyBorder="1" applyAlignment="1">
      <alignment horizontal="center"/>
    </xf>
    <xf numFmtId="0" fontId="139" fillId="17" borderId="0" xfId="119" applyNumberFormat="1" applyFont="1" applyFill="1" applyBorder="1" applyAlignment="1">
      <alignment horizontal="center"/>
    </xf>
    <xf numFmtId="0" fontId="139" fillId="19" borderId="0" xfId="119" applyNumberFormat="1" applyFont="1" applyFill="1" applyBorder="1" applyAlignment="1">
      <alignment horizontal="center"/>
    </xf>
    <xf numFmtId="0" fontId="139" fillId="4" borderId="0" xfId="119" applyNumberFormat="1" applyFont="1" applyFill="1" applyBorder="1" applyAlignment="1">
      <alignment horizontal="center"/>
    </xf>
    <xf numFmtId="0" fontId="139" fillId="4" borderId="39" xfId="119" applyNumberFormat="1" applyFont="1" applyFill="1" applyBorder="1" applyAlignment="1">
      <alignment horizontal="center"/>
    </xf>
    <xf numFmtId="0" fontId="42" fillId="0" borderId="38" xfId="119" applyNumberFormat="1" applyFont="1" applyBorder="1"/>
    <xf numFmtId="0" fontId="123" fillId="0" borderId="0" xfId="119" applyNumberFormat="1" applyFont="1" applyBorder="1"/>
    <xf numFmtId="0" fontId="140" fillId="13" borderId="0" xfId="119" applyNumberFormat="1" applyFont="1" applyFill="1" applyBorder="1" applyAlignment="1" applyProtection="1">
      <alignment horizontal="center"/>
      <protection hidden="1"/>
    </xf>
    <xf numFmtId="0" fontId="140" fillId="13" borderId="39" xfId="119" applyNumberFormat="1" applyFont="1" applyFill="1" applyBorder="1" applyAlignment="1" applyProtection="1">
      <alignment horizontal="center"/>
      <protection hidden="1"/>
    </xf>
    <xf numFmtId="0" fontId="140" fillId="17" borderId="0" xfId="119" applyNumberFormat="1" applyFont="1" applyFill="1" applyBorder="1" applyAlignment="1" applyProtection="1">
      <alignment horizontal="center"/>
      <protection hidden="1"/>
    </xf>
    <xf numFmtId="0" fontId="140" fillId="19" borderId="0" xfId="119" applyNumberFormat="1" applyFont="1" applyFill="1" applyBorder="1" applyAlignment="1" applyProtection="1">
      <alignment horizontal="center"/>
      <protection hidden="1"/>
    </xf>
    <xf numFmtId="0" fontId="140" fillId="4" borderId="0" xfId="119" applyNumberFormat="1" applyFont="1" applyFill="1" applyBorder="1" applyAlignment="1" applyProtection="1">
      <alignment horizontal="center"/>
      <protection hidden="1"/>
    </xf>
    <xf numFmtId="0" fontId="140" fillId="4" borderId="39" xfId="119" applyNumberFormat="1" applyFont="1" applyFill="1" applyBorder="1" applyAlignment="1" applyProtection="1">
      <alignment horizontal="center"/>
      <protection hidden="1"/>
    </xf>
    <xf numFmtId="0" fontId="140" fillId="0" borderId="0" xfId="119" applyNumberFormat="1" applyFont="1" applyBorder="1" applyProtection="1">
      <protection hidden="1"/>
    </xf>
    <xf numFmtId="0" fontId="0" fillId="0" borderId="0" xfId="119" applyNumberFormat="1" applyFont="1" applyBorder="1"/>
    <xf numFmtId="0" fontId="141" fillId="0" borderId="0" xfId="119" applyNumberFormat="1" applyFont="1" applyBorder="1" applyProtection="1">
      <protection hidden="1"/>
    </xf>
    <xf numFmtId="0" fontId="142" fillId="0" borderId="0" xfId="119" applyNumberFormat="1" applyFont="1" applyBorder="1" applyProtection="1">
      <protection hidden="1"/>
    </xf>
    <xf numFmtId="0" fontId="123" fillId="0" borderId="39" xfId="119" applyNumberFormat="1" applyFont="1" applyBorder="1"/>
    <xf numFmtId="0" fontId="0" fillId="0" borderId="40" xfId="119" applyNumberFormat="1" applyFont="1" applyBorder="1"/>
    <xf numFmtId="0" fontId="0" fillId="0" borderId="21" xfId="119" applyNumberFormat="1" applyFont="1" applyBorder="1"/>
    <xf numFmtId="0" fontId="0" fillId="0" borderId="41" xfId="119" applyNumberFormat="1" applyFont="1" applyBorder="1"/>
    <xf numFmtId="0" fontId="147" fillId="0" borderId="0" xfId="0" applyNumberFormat="1" applyFont="1" applyAlignment="1">
      <alignment vertical="center" wrapText="1"/>
    </xf>
    <xf numFmtId="0" fontId="147" fillId="0" borderId="0" xfId="0" applyNumberFormat="1" applyFont="1" applyAlignment="1">
      <alignment horizontal="center" vertical="center" wrapText="1"/>
    </xf>
    <xf numFmtId="0" fontId="132" fillId="0" borderId="0" xfId="0" applyNumberFormat="1" applyFont="1" applyAlignment="1">
      <alignment horizontal="center" vertical="center" wrapText="1"/>
    </xf>
    <xf numFmtId="1" fontId="147" fillId="0" borderId="0" xfId="0" applyNumberFormat="1" applyFont="1" applyAlignment="1">
      <alignment horizontal="center" vertical="center" wrapText="1"/>
    </xf>
    <xf numFmtId="0" fontId="124" fillId="31" borderId="0" xfId="0" applyNumberFormat="1" applyFont="1" applyFill="1" applyAlignment="1">
      <alignment horizontal="right" vertical="center" wrapText="1"/>
    </xf>
    <xf numFmtId="0" fontId="42" fillId="0" borderId="0" xfId="0" applyNumberFormat="1" applyFont="1" applyAlignment="1">
      <alignment horizontal="center" vertical="center" wrapText="1"/>
    </xf>
    <xf numFmtId="0" fontId="147" fillId="0" borderId="0" xfId="0" applyNumberFormat="1" applyFont="1" applyAlignment="1">
      <alignment vertical="center"/>
    </xf>
    <xf numFmtId="0" fontId="131" fillId="0" borderId="0" xfId="0" applyNumberFormat="1" applyFont="1" applyAlignment="1">
      <alignment vertical="center" wrapText="1"/>
    </xf>
    <xf numFmtId="0" fontId="130" fillId="0" borderId="0" xfId="0" applyNumberFormat="1" applyFont="1" applyAlignment="1">
      <alignment horizontal="right" vertical="center" wrapText="1"/>
    </xf>
    <xf numFmtId="0" fontId="133" fillId="0" borderId="0" xfId="0" applyNumberFormat="1" applyFont="1" applyBorder="1" applyAlignment="1">
      <alignment vertical="center" wrapText="1"/>
    </xf>
    <xf numFmtId="0" fontId="133" fillId="0" borderId="0" xfId="0" applyNumberFormat="1" applyFont="1" applyBorder="1" applyAlignment="1">
      <alignment horizontal="center" vertical="center" wrapText="1"/>
    </xf>
    <xf numFmtId="0" fontId="132" fillId="0" borderId="0" xfId="0" applyNumberFormat="1" applyFont="1" applyAlignment="1">
      <alignment vertical="center"/>
    </xf>
    <xf numFmtId="0" fontId="132" fillId="0" borderId="0" xfId="0" applyNumberFormat="1" applyFont="1" applyAlignment="1">
      <alignment vertical="center" wrapText="1"/>
    </xf>
    <xf numFmtId="0" fontId="131" fillId="0" borderId="0" xfId="0" applyNumberFormat="1" applyFont="1" applyAlignment="1">
      <alignment vertical="center"/>
    </xf>
    <xf numFmtId="0" fontId="131" fillId="33" borderId="2" xfId="0" applyNumberFormat="1" applyFont="1" applyFill="1" applyBorder="1" applyAlignment="1">
      <alignment horizontal="center" vertical="center" wrapText="1"/>
    </xf>
    <xf numFmtId="0" fontId="147" fillId="0" borderId="0" xfId="0" applyNumberFormat="1" applyFont="1" applyFill="1" applyAlignment="1">
      <alignment vertical="center"/>
    </xf>
    <xf numFmtId="0" fontId="147" fillId="0" borderId="0" xfId="0" applyNumberFormat="1" applyFont="1" applyFill="1" applyAlignment="1">
      <alignment vertical="center" wrapText="1"/>
    </xf>
    <xf numFmtId="0" fontId="131" fillId="32" borderId="33" xfId="0" applyNumberFormat="1" applyFont="1" applyFill="1" applyBorder="1" applyAlignment="1">
      <alignment horizontal="center" vertical="center" wrapText="1"/>
    </xf>
    <xf numFmtId="0" fontId="131" fillId="32" borderId="34" xfId="0" applyNumberFormat="1" applyFont="1" applyFill="1" applyBorder="1" applyAlignment="1">
      <alignment vertical="center" wrapText="1"/>
    </xf>
    <xf numFmtId="0" fontId="148" fillId="32" borderId="34" xfId="0" applyNumberFormat="1" applyFont="1" applyFill="1" applyBorder="1" applyAlignment="1">
      <alignment horizontal="center" vertical="center" wrapText="1"/>
    </xf>
    <xf numFmtId="0" fontId="132" fillId="32" borderId="34" xfId="0" applyNumberFormat="1" applyFont="1" applyFill="1" applyBorder="1" applyAlignment="1">
      <alignment horizontal="center" vertical="center" wrapText="1"/>
    </xf>
    <xf numFmtId="1" fontId="124" fillId="32" borderId="34" xfId="220" applyNumberFormat="1" applyFont="1" applyFill="1" applyBorder="1" applyAlignment="1" applyProtection="1">
      <alignment horizontal="center" vertical="center" wrapText="1"/>
    </xf>
    <xf numFmtId="49" fontId="147" fillId="32" borderId="34" xfId="0" applyNumberFormat="1" applyFont="1" applyFill="1" applyBorder="1" applyAlignment="1">
      <alignment vertical="center" wrapText="1"/>
    </xf>
    <xf numFmtId="49" fontId="147" fillId="32" borderId="35" xfId="0" applyNumberFormat="1" applyFont="1" applyFill="1" applyBorder="1" applyAlignment="1">
      <alignment vertical="center" wrapText="1"/>
    </xf>
    <xf numFmtId="0" fontId="131" fillId="0" borderId="0" xfId="0" applyNumberFormat="1" applyFont="1" applyFill="1" applyBorder="1" applyAlignment="1">
      <alignment horizontal="center" vertical="center" wrapText="1"/>
    </xf>
    <xf numFmtId="0" fontId="131" fillId="0" borderId="0" xfId="0" applyNumberFormat="1" applyFont="1" applyFill="1" applyBorder="1" applyAlignment="1">
      <alignment vertical="center" wrapText="1"/>
    </xf>
    <xf numFmtId="0" fontId="148"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1" fontId="124" fillId="0" borderId="0" xfId="220" applyNumberFormat="1" applyFont="1" applyFill="1" applyBorder="1" applyAlignment="1" applyProtection="1">
      <alignment horizontal="center" vertical="center" wrapText="1"/>
    </xf>
    <xf numFmtId="49" fontId="147" fillId="0" borderId="0" xfId="0" applyNumberFormat="1" applyFont="1" applyFill="1" applyBorder="1" applyAlignment="1">
      <alignment vertical="center" wrapText="1"/>
    </xf>
    <xf numFmtId="0" fontId="154" fillId="0" borderId="0" xfId="0" applyNumberFormat="1" applyFont="1" applyAlignment="1">
      <alignment vertical="center"/>
    </xf>
    <xf numFmtId="0" fontId="130" fillId="0" borderId="0" xfId="0" applyNumberFormat="1" applyFont="1" applyAlignment="1">
      <alignment vertical="center"/>
    </xf>
    <xf numFmtId="0" fontId="130" fillId="0" borderId="0" xfId="0" quotePrefix="1" applyNumberFormat="1" applyFont="1" applyAlignment="1">
      <alignment vertical="center"/>
    </xf>
    <xf numFmtId="0" fontId="130" fillId="0" borderId="0" xfId="0" applyNumberFormat="1" applyFont="1" applyAlignment="1">
      <alignment horizontal="center" vertical="center"/>
    </xf>
    <xf numFmtId="173" fontId="124" fillId="34" borderId="0" xfId="0" applyFont="1" applyFill="1"/>
    <xf numFmtId="173" fontId="42" fillId="35" borderId="0" xfId="0" applyFont="1" applyFill="1"/>
    <xf numFmtId="173" fontId="42" fillId="35" borderId="0" xfId="0" quotePrefix="1" applyFont="1" applyFill="1"/>
    <xf numFmtId="195" fontId="42" fillId="35" borderId="0" xfId="312" quotePrefix="1" applyNumberFormat="1" applyFont="1" applyFill="1"/>
    <xf numFmtId="195" fontId="132" fillId="35" borderId="0" xfId="312" quotePrefix="1" applyNumberFormat="1" applyFont="1" applyFill="1"/>
    <xf numFmtId="173" fontId="124" fillId="35" borderId="0" xfId="0" applyFont="1" applyFill="1"/>
    <xf numFmtId="173" fontId="42" fillId="35" borderId="0" xfId="300" applyNumberFormat="1" applyFont="1" applyFill="1" applyBorder="1" applyAlignment="1">
      <alignment vertical="center"/>
    </xf>
    <xf numFmtId="0" fontId="131" fillId="32" borderId="42" xfId="0" applyNumberFormat="1" applyFont="1" applyFill="1" applyBorder="1" applyAlignment="1">
      <alignment horizontal="center" vertical="center" wrapText="1"/>
    </xf>
    <xf numFmtId="0" fontId="131" fillId="32" borderId="15" xfId="0" applyNumberFormat="1" applyFont="1" applyFill="1" applyBorder="1" applyAlignment="1">
      <alignment vertical="center" wrapText="1"/>
    </xf>
    <xf numFmtId="0" fontId="148" fillId="32" borderId="15" xfId="0" applyNumberFormat="1" applyFont="1" applyFill="1" applyBorder="1" applyAlignment="1">
      <alignment horizontal="center" vertical="center" wrapText="1"/>
    </xf>
    <xf numFmtId="0" fontId="132" fillId="32" borderId="15" xfId="220" applyNumberFormat="1" applyFont="1" applyFill="1" applyBorder="1" applyAlignment="1" applyProtection="1">
      <alignment horizontal="center" vertical="center" wrapText="1"/>
    </xf>
    <xf numFmtId="0" fontId="42" fillId="32" borderId="15" xfId="220" applyNumberFormat="1" applyFont="1" applyFill="1" applyBorder="1" applyAlignment="1" applyProtection="1">
      <alignment horizontal="center" vertical="center" wrapText="1"/>
    </xf>
    <xf numFmtId="0" fontId="149" fillId="31" borderId="15" xfId="0" applyNumberFormat="1" applyFont="1" applyFill="1" applyBorder="1" applyAlignment="1">
      <alignment vertical="center" wrapText="1"/>
    </xf>
    <xf numFmtId="0" fontId="149" fillId="31" borderId="43" xfId="0" applyNumberFormat="1" applyFont="1" applyFill="1" applyBorder="1" applyAlignment="1">
      <alignment vertical="top" wrapText="1"/>
    </xf>
    <xf numFmtId="0" fontId="147" fillId="0" borderId="44" xfId="0" applyNumberFormat="1" applyFont="1" applyFill="1" applyBorder="1" applyAlignment="1">
      <alignment horizontal="center" vertical="center" wrapText="1"/>
    </xf>
    <xf numFmtId="0" fontId="147" fillId="0" borderId="13" xfId="0" applyNumberFormat="1" applyFont="1" applyFill="1" applyBorder="1" applyAlignment="1">
      <alignment vertical="center" wrapText="1"/>
    </xf>
    <xf numFmtId="173" fontId="42" fillId="0" borderId="17" xfId="0" applyFont="1" applyBorder="1" applyAlignment="1">
      <alignment horizontal="center" vertical="center"/>
    </xf>
    <xf numFmtId="0" fontId="132" fillId="33" borderId="13" xfId="220" applyNumberFormat="1" applyFont="1" applyFill="1" applyBorder="1" applyAlignment="1" applyProtection="1">
      <alignment horizontal="center" vertical="center" wrapText="1"/>
    </xf>
    <xf numFmtId="0" fontId="42" fillId="33" borderId="13" xfId="220" applyNumberFormat="1" applyFont="1" applyFill="1" applyBorder="1" applyAlignment="1" applyProtection="1">
      <alignment horizontal="center" vertical="center" wrapText="1"/>
    </xf>
    <xf numFmtId="0" fontId="147" fillId="0" borderId="45" xfId="0" applyNumberFormat="1" applyFont="1" applyFill="1" applyBorder="1" applyAlignment="1">
      <alignment vertical="center" wrapText="1"/>
    </xf>
    <xf numFmtId="0" fontId="152" fillId="0" borderId="13" xfId="220" applyNumberFormat="1" applyFont="1" applyFill="1" applyBorder="1" applyAlignment="1" applyProtection="1">
      <alignment horizontal="center" vertical="center" wrapText="1"/>
    </xf>
    <xf numFmtId="0" fontId="42" fillId="0" borderId="45" xfId="220" applyNumberFormat="1" applyFont="1" applyFill="1" applyBorder="1" applyAlignment="1" applyProtection="1">
      <alignment horizontal="left" vertical="center" wrapText="1"/>
    </xf>
    <xf numFmtId="0" fontId="153" fillId="0" borderId="13" xfId="220" applyNumberFormat="1" applyFont="1" applyFill="1" applyBorder="1" applyAlignment="1" applyProtection="1">
      <alignment horizontal="center" vertical="center" wrapText="1"/>
    </xf>
    <xf numFmtId="0" fontId="132" fillId="0" borderId="13" xfId="220" applyNumberFormat="1" applyFont="1" applyFill="1" applyBorder="1" applyAlignment="1" applyProtection="1">
      <alignment horizontal="center" vertical="center" wrapText="1"/>
    </xf>
    <xf numFmtId="0" fontId="42" fillId="0" borderId="13" xfId="220" applyNumberFormat="1" applyFont="1" applyFill="1" applyBorder="1" applyAlignment="1" applyProtection="1">
      <alignment horizontal="left" vertical="center" wrapText="1"/>
    </xf>
    <xf numFmtId="0" fontId="147" fillId="0" borderId="46" xfId="0" applyNumberFormat="1" applyFont="1" applyFill="1" applyBorder="1" applyAlignment="1">
      <alignment horizontal="center" vertical="center" wrapText="1"/>
    </xf>
    <xf numFmtId="0" fontId="147" fillId="0" borderId="47" xfId="0" applyNumberFormat="1" applyFont="1" applyFill="1" applyBorder="1" applyAlignment="1">
      <alignment vertical="center" wrapText="1"/>
    </xf>
    <xf numFmtId="173" fontId="153" fillId="0" borderId="47" xfId="220" applyNumberFormat="1" applyFont="1" applyFill="1" applyBorder="1" applyAlignment="1" applyProtection="1">
      <alignment horizontal="center" vertical="center" wrapText="1"/>
    </xf>
    <xf numFmtId="173" fontId="132" fillId="0" borderId="47" xfId="220" applyNumberFormat="1" applyFont="1" applyFill="1" applyBorder="1" applyAlignment="1" applyProtection="1">
      <alignment horizontal="center" vertical="center" wrapText="1"/>
    </xf>
    <xf numFmtId="1" fontId="42" fillId="33" borderId="47" xfId="220" applyNumberFormat="1" applyFont="1" applyFill="1" applyBorder="1" applyAlignment="1" applyProtection="1">
      <alignment horizontal="center" vertical="center" wrapText="1"/>
    </xf>
    <xf numFmtId="173" fontId="42" fillId="0" borderId="48" xfId="220" applyNumberFormat="1" applyFont="1" applyFill="1" applyBorder="1" applyAlignment="1" applyProtection="1">
      <alignment horizontal="left" vertical="center" wrapText="1"/>
    </xf>
    <xf numFmtId="173" fontId="42" fillId="0" borderId="0" xfId="0" applyFont="1" applyFill="1"/>
    <xf numFmtId="173" fontId="125" fillId="0" borderId="0" xfId="0" applyFont="1" applyFill="1" applyAlignment="1">
      <alignment horizontal="center" vertical="center"/>
    </xf>
    <xf numFmtId="173" fontId="126" fillId="0" borderId="0" xfId="0" applyFont="1" applyFill="1" applyAlignment="1">
      <alignment horizontal="center" vertical="center"/>
    </xf>
    <xf numFmtId="173" fontId="126" fillId="0" borderId="0" xfId="0" applyFont="1" applyFill="1" applyAlignment="1">
      <alignment horizontal="center"/>
    </xf>
    <xf numFmtId="173" fontId="42" fillId="0" borderId="0" xfId="0" applyFont="1" applyFill="1" applyAlignment="1"/>
    <xf numFmtId="173" fontId="120" fillId="0" borderId="0" xfId="0" applyFont="1" applyFill="1" applyAlignment="1">
      <alignment horizontal="center" vertical="center"/>
    </xf>
    <xf numFmtId="173" fontId="121" fillId="0" borderId="0" xfId="0" applyFont="1" applyFill="1" applyAlignment="1">
      <alignment vertical="center"/>
    </xf>
    <xf numFmtId="173" fontId="143" fillId="0" borderId="0" xfId="0" applyFont="1" applyFill="1" applyAlignment="1">
      <alignment horizontal="left" vertical="center"/>
    </xf>
    <xf numFmtId="173" fontId="121" fillId="0" borderId="0" xfId="0" applyFont="1" applyFill="1" applyAlignment="1"/>
    <xf numFmtId="173" fontId="144" fillId="0" borderId="0" xfId="0" applyFont="1" applyFill="1" applyAlignment="1">
      <alignment horizontal="justify" vertical="center"/>
    </xf>
    <xf numFmtId="173" fontId="126" fillId="0" borderId="0" xfId="0" applyFont="1" applyFill="1" applyAlignment="1">
      <alignment horizontal="justify" vertical="center"/>
    </xf>
    <xf numFmtId="173" fontId="123" fillId="0" borderId="0" xfId="0" applyFont="1" applyFill="1"/>
    <xf numFmtId="173" fontId="125" fillId="0" borderId="0" xfId="0" applyFont="1" applyFill="1" applyAlignment="1">
      <alignment horizontal="justify" vertical="center"/>
    </xf>
    <xf numFmtId="173" fontId="123" fillId="0" borderId="0" xfId="0" applyFont="1" applyFill="1" applyAlignment="1"/>
    <xf numFmtId="173" fontId="123" fillId="0" borderId="0" xfId="0" quotePrefix="1" applyFont="1" applyFill="1"/>
    <xf numFmtId="173" fontId="145" fillId="0" borderId="0" xfId="0" applyFont="1" applyFill="1" applyAlignment="1">
      <alignment vertical="center"/>
    </xf>
    <xf numFmtId="173" fontId="127" fillId="0" borderId="0" xfId="0" applyFont="1" applyFill="1" applyAlignment="1">
      <alignment vertical="center"/>
    </xf>
    <xf numFmtId="173" fontId="121" fillId="0" borderId="0" xfId="0" applyFont="1" applyFill="1" applyAlignment="1">
      <alignment horizontal="center" vertical="center" wrapText="1"/>
    </xf>
    <xf numFmtId="173" fontId="146" fillId="0" borderId="0" xfId="0" applyFont="1" applyFill="1" applyAlignment="1">
      <alignment vertical="center"/>
    </xf>
    <xf numFmtId="173" fontId="52" fillId="0" borderId="0" xfId="0" applyFont="1" applyFill="1" applyAlignment="1">
      <alignment vertical="center"/>
    </xf>
    <xf numFmtId="0" fontId="42" fillId="35" borderId="0" xfId="119" quotePrefix="1" applyNumberFormat="1" applyFont="1" applyFill="1" applyAlignment="1">
      <alignment horizontal="left"/>
    </xf>
    <xf numFmtId="174" fontId="42" fillId="35" borderId="0" xfId="119" applyNumberFormat="1" applyFont="1" applyFill="1"/>
    <xf numFmtId="173" fontId="121" fillId="0" borderId="0" xfId="0" applyFont="1" applyAlignment="1">
      <alignment horizontal="center"/>
    </xf>
    <xf numFmtId="0" fontId="147" fillId="0" borderId="13" xfId="0" applyNumberFormat="1" applyFont="1" applyFill="1" applyBorder="1" applyAlignment="1">
      <alignment horizontal="left" vertical="center" wrapText="1"/>
    </xf>
    <xf numFmtId="0" fontId="134" fillId="0" borderId="0" xfId="0" applyNumberFormat="1" applyFont="1" applyAlignment="1">
      <alignment horizontal="center" vertical="center" wrapText="1"/>
    </xf>
    <xf numFmtId="0" fontId="131" fillId="33" borderId="28" xfId="0" applyNumberFormat="1" applyFont="1" applyFill="1" applyBorder="1" applyAlignment="1">
      <alignment horizontal="center" vertical="center" wrapText="1"/>
    </xf>
    <xf numFmtId="0" fontId="131" fillId="33" borderId="27" xfId="0" applyNumberFormat="1" applyFont="1" applyFill="1" applyBorder="1" applyAlignment="1">
      <alignment horizontal="center" vertical="center" wrapText="1"/>
    </xf>
    <xf numFmtId="0" fontId="131" fillId="33" borderId="29" xfId="0" applyNumberFormat="1" applyFont="1" applyFill="1" applyBorder="1" applyAlignment="1">
      <alignment horizontal="center" vertical="center" wrapText="1"/>
    </xf>
    <xf numFmtId="0" fontId="131" fillId="33" borderId="2" xfId="0" applyNumberFormat="1" applyFont="1" applyFill="1" applyBorder="1" applyAlignment="1">
      <alignment horizontal="center" vertical="center" wrapText="1"/>
    </xf>
    <xf numFmtId="0" fontId="124" fillId="33" borderId="32" xfId="0" applyNumberFormat="1" applyFont="1" applyFill="1" applyBorder="1" applyAlignment="1">
      <alignment horizontal="center" vertical="center" wrapText="1"/>
    </xf>
    <xf numFmtId="0" fontId="124" fillId="33" borderId="4" xfId="0" applyNumberFormat="1" applyFont="1" applyFill="1" applyBorder="1" applyAlignment="1">
      <alignment horizontal="center" vertical="center" wrapText="1"/>
    </xf>
    <xf numFmtId="0" fontId="124" fillId="33" borderId="30" xfId="0" applyNumberFormat="1" applyFont="1" applyFill="1" applyBorder="1" applyAlignment="1">
      <alignment horizontal="center" vertical="center" wrapText="1"/>
    </xf>
    <xf numFmtId="0" fontId="124" fillId="33" borderId="31" xfId="0" applyNumberFormat="1" applyFont="1" applyFill="1" applyBorder="1" applyAlignment="1">
      <alignment horizontal="center" vertical="center" wrapText="1"/>
    </xf>
    <xf numFmtId="0" fontId="131" fillId="33" borderId="32" xfId="0" applyNumberFormat="1" applyFont="1" applyFill="1" applyBorder="1" applyAlignment="1">
      <alignment horizontal="center" vertical="center" wrapText="1"/>
    </xf>
    <xf numFmtId="0" fontId="131" fillId="33" borderId="4" xfId="0" applyNumberFormat="1" applyFont="1" applyFill="1" applyBorder="1" applyAlignment="1">
      <alignment horizontal="center" vertical="center" wrapText="1"/>
    </xf>
    <xf numFmtId="173" fontId="125" fillId="0" borderId="0" xfId="0" applyFont="1" applyFill="1" applyAlignment="1">
      <alignment horizontal="center" vertical="center" wrapText="1"/>
    </xf>
    <xf numFmtId="173" fontId="121" fillId="0" borderId="0" xfId="0" applyFont="1" applyFill="1" applyAlignment="1">
      <alignment horizontal="center" vertical="center" wrapText="1"/>
    </xf>
    <xf numFmtId="173" fontId="123" fillId="0" borderId="0" xfId="0" applyFont="1" applyFill="1" applyAlignment="1">
      <alignment horizontal="left" vertical="center"/>
    </xf>
    <xf numFmtId="173" fontId="125" fillId="0" borderId="0" xfId="0" applyFont="1" applyFill="1" applyAlignment="1">
      <alignment horizontal="left" vertical="center"/>
    </xf>
    <xf numFmtId="0" fontId="126" fillId="0" borderId="0" xfId="0" applyNumberFormat="1" applyFont="1" applyFill="1" applyAlignment="1">
      <alignment horizontal="left" vertical="center" wrapText="1"/>
    </xf>
    <xf numFmtId="0" fontId="126" fillId="0" borderId="0" xfId="0" quotePrefix="1" applyNumberFormat="1" applyFont="1" applyFill="1" applyAlignment="1">
      <alignment horizontal="left" vertical="center"/>
    </xf>
    <xf numFmtId="0" fontId="126" fillId="0" borderId="0" xfId="0" applyNumberFormat="1" applyFont="1" applyFill="1" applyAlignment="1">
      <alignment horizontal="left" vertical="center"/>
    </xf>
    <xf numFmtId="173" fontId="123" fillId="0" borderId="0" xfId="0" applyFont="1" applyFill="1" applyAlignment="1">
      <alignment horizontal="left" vertical="center" wrapText="1"/>
    </xf>
    <xf numFmtId="173" fontId="126" fillId="0" borderId="0" xfId="0" applyFont="1" applyFill="1" applyAlignment="1">
      <alignment horizontal="left" vertical="center" wrapText="1"/>
    </xf>
    <xf numFmtId="0" fontId="137" fillId="0" borderId="0" xfId="119" applyNumberFormat="1" applyFont="1" applyAlignment="1">
      <alignment horizontal="center"/>
    </xf>
    <xf numFmtId="174" fontId="42" fillId="31" borderId="0" xfId="119" applyNumberFormat="1" applyFont="1" applyFill="1"/>
    <xf numFmtId="173" fontId="42" fillId="31" borderId="0" xfId="0" applyFont="1" applyFill="1"/>
  </cellXfs>
  <cellStyles count="562">
    <cellStyle name="_x0007_" xfId="1"/>
    <cellStyle name="          _x000d__x000a_shell=progman.exe_x000d__x000a_m" xfId="2"/>
    <cellStyle name="." xfId="3"/>
    <cellStyle name="??" xfId="4"/>
    <cellStyle name="?? [0.00]_ Att. 1- Cover" xfId="5"/>
    <cellStyle name="?? [0]" xfId="6"/>
    <cellStyle name="??&amp;O?&amp;H?_x0008_??_x0007__x0001__x0001_" xfId="7"/>
    <cellStyle name="?_x001d_??%U©÷u&amp;H©÷9_x0008_? s_x000a__x0007__x0001__x0001_" xfId="8"/>
    <cellStyle name="???? [0.00]_List-dwg" xfId="9"/>
    <cellStyle name="????_??" xfId="10"/>
    <cellStyle name="???[0]_?? DI" xfId="11"/>
    <cellStyle name="???_?? DI" xfId="12"/>
    <cellStyle name="??[0]_BRE" xfId="13"/>
    <cellStyle name="??_ Att. 1- Cover" xfId="14"/>
    <cellStyle name="??A? [0]_ÿÿÿÿÿÿ_1_¢¬???¢â? " xfId="15"/>
    <cellStyle name="??A?_ÿÿÿÿÿÿ_1_¢¬???¢â? " xfId="16"/>
    <cellStyle name="?¡±¢¥?_?¨ù??¢´¢¥_¢¬???¢â? " xfId="17"/>
    <cellStyle name="?ðÇ%U?&amp;H?_x0008_?s_x000a__x0007__x0001__x0001_" xfId="18"/>
    <cellStyle name="_05_Artemis_95% Estimate_Rev 00_Issued 12_08_05" xfId="19"/>
    <cellStyle name="_05_Artemis_95% Estimate_Rev 00_Issued 12_08_05_FM" xfId="20"/>
    <cellStyle name="_60% Programming Estimate_SS1_Rev 3" xfId="21"/>
    <cellStyle name="_Bang Chi tieu (2)" xfId="22"/>
    <cellStyle name="_Book2" xfId="23"/>
    <cellStyle name="_Breakdown GR" xfId="24"/>
    <cellStyle name="_danh ba" xfId="25"/>
    <cellStyle name="_Deisgn Gap Vaulations_FM_Rev 0" xfId="26"/>
    <cellStyle name="_GC BoQ_GPB(SS3)&amp;IW(SS7)_Rev 0" xfId="27"/>
    <cellStyle name="_Intel BQ" xfId="28"/>
    <cellStyle name="_Technical Data Pumps" xfId="29"/>
    <cellStyle name="_ÿÿÿÿÿ" xfId="30"/>
    <cellStyle name="~1" xfId="31"/>
    <cellStyle name="’Ê‰Ý [0.00]_††††† " xfId="32"/>
    <cellStyle name="’Ê‰Ý_††††† " xfId="33"/>
    <cellStyle name="•W€_’·Šú‰p•¶" xfId="34"/>
    <cellStyle name="•W_’·Šú‰p•¶" xfId="35"/>
    <cellStyle name="W_STDFOR" xfId="36"/>
    <cellStyle name="0" xfId="37"/>
    <cellStyle name="0,0_x000d__x000a_NA_x000d__x000a_" xfId="38"/>
    <cellStyle name="1" xfId="39"/>
    <cellStyle name="1_Book1" xfId="40"/>
    <cellStyle name="1_Book1_1" xfId="41"/>
    <cellStyle name="1_Cau thuy dien Ban La (Cu Anh)" xfId="42"/>
    <cellStyle name="1_Du toan 558 (Km17+508.12 - Km 22)" xfId="43"/>
    <cellStyle name="1_Gia_VLQL48_duyet " xfId="44"/>
    <cellStyle name="1_KHAU TRU THEP CHU DT CAP" xfId="45"/>
    <cellStyle name="1_KlQdinhduyet" xfId="46"/>
    <cellStyle name="1_Tinh khau tru ham R4" xfId="47"/>
    <cellStyle name="1_ÿÿÿÿÿ" xfId="48"/>
    <cellStyle name="¹éºÐÀ²_±âÅ¸" xfId="49"/>
    <cellStyle name="2" xfId="50"/>
    <cellStyle name="2_Book1" xfId="51"/>
    <cellStyle name="2_Book1_1" xfId="52"/>
    <cellStyle name="2_Cau thuy dien Ban La (Cu Anh)" xfId="53"/>
    <cellStyle name="2_Du toan 558 (Km17+508.12 - Km 22)" xfId="54"/>
    <cellStyle name="2_Gia_VLQL48_duyet " xfId="55"/>
    <cellStyle name="2_KHAU TRU THEP CHU DT CAP" xfId="56"/>
    <cellStyle name="2_KlQdinhduyet" xfId="57"/>
    <cellStyle name="2_Tinh khau tru ham R4" xfId="58"/>
    <cellStyle name="2_ÿÿÿÿÿ" xfId="59"/>
    <cellStyle name="3" xfId="60"/>
    <cellStyle name="3_Book1" xfId="61"/>
    <cellStyle name="3_Book1_1" xfId="62"/>
    <cellStyle name="3_Cau thuy dien Ban La (Cu Anh)" xfId="63"/>
    <cellStyle name="3_Du toan 558 (Km17+508.12 - Km 22)" xfId="64"/>
    <cellStyle name="3_Gia_VLQL48_duyet " xfId="65"/>
    <cellStyle name="3_KHAU TRU THEP CHU DT CAP" xfId="66"/>
    <cellStyle name="3_KlQdinhduyet" xfId="67"/>
    <cellStyle name="3_Tinh khau tru ham R4" xfId="68"/>
    <cellStyle name="3_ÿÿÿÿÿ" xfId="69"/>
    <cellStyle name="4" xfId="70"/>
    <cellStyle name="4_Book1" xfId="71"/>
    <cellStyle name="4_Book1_1" xfId="72"/>
    <cellStyle name="4_Cau thuy dien Ban La (Cu Anh)" xfId="73"/>
    <cellStyle name="4_Du toan 558 (Km17+508.12 - Km 22)" xfId="74"/>
    <cellStyle name="4_Gia_VLQL48_duyet " xfId="75"/>
    <cellStyle name="4_KHAU TRU THEP CHU DT CAP" xfId="76"/>
    <cellStyle name="4_KlQdinhduyet" xfId="77"/>
    <cellStyle name="4_Tinh khau tru ham R4" xfId="78"/>
    <cellStyle name="4_ÿÿÿÿÿ" xfId="79"/>
    <cellStyle name="6" xfId="80"/>
    <cellStyle name="7-7-93 - 樣式1" xfId="81"/>
    <cellStyle name="a" xfId="82"/>
    <cellStyle name="Actual Date" xfId="83"/>
    <cellStyle name="ÅëÈ­ [0]_      " xfId="84"/>
    <cellStyle name="AeE­ [0]_INQUIRY ¿?¾÷AßAø " xfId="85"/>
    <cellStyle name="ÅëÈ­ [0]_laroux" xfId="86"/>
    <cellStyle name="ÅëÈ­_      " xfId="87"/>
    <cellStyle name="AeE­_INQUIRY ¿?¾÷AßAø " xfId="88"/>
    <cellStyle name="ÅëÈ­_laroux" xfId="89"/>
    <cellStyle name="args.style" xfId="90"/>
    <cellStyle name="Arial10" xfId="91"/>
    <cellStyle name="at" xfId="92"/>
    <cellStyle name="ÄÞ¸¶ [0]_      " xfId="93"/>
    <cellStyle name="AÞ¸¶ [0]_INQUIRY ¿?¾÷AßAø " xfId="94"/>
    <cellStyle name="ÄÞ¸¶ [0]_L601CPT" xfId="95"/>
    <cellStyle name="ÄÞ¸¶_      " xfId="96"/>
    <cellStyle name="AÞ¸¶_INQUIRY ¿?¾÷AßAø " xfId="97"/>
    <cellStyle name="ÄÞ¸¶_L601CPT" xfId="98"/>
    <cellStyle name="Bangchu" xfId="99"/>
    <cellStyle name="Bình Thường_du toan lanh" xfId="100"/>
    <cellStyle name="Body" xfId="101"/>
    <cellStyle name="C?AØ_¿?¾÷CoE² " xfId="102"/>
    <cellStyle name="Ç¥ÁØ_      " xfId="103"/>
    <cellStyle name="C￥AØ_¿μ¾÷CoE² " xfId="104"/>
    <cellStyle name="Ç¥ÁØ_°èÈ¹" xfId="105"/>
    <cellStyle name="C￥AØ_Sheet1_¿μ¾÷CoE² " xfId="106"/>
    <cellStyle name="Calc Currency (0)" xfId="107"/>
    <cellStyle name="Calc Currency (2)" xfId="108"/>
    <cellStyle name="Calc Percent (0)" xfId="109"/>
    <cellStyle name="Calc Percent (1)" xfId="110"/>
    <cellStyle name="Calc Percent (2)" xfId="111"/>
    <cellStyle name="Calc Units (0)" xfId="112"/>
    <cellStyle name="Calc Units (1)" xfId="113"/>
    <cellStyle name="Calc Units (2)" xfId="114"/>
    <cellStyle name="category" xfId="115"/>
    <cellStyle name="Chi phÝ kh¸c_Book1" xfId="116"/>
    <cellStyle name="CHUONG" xfId="117"/>
    <cellStyle name="collection" xfId="118"/>
    <cellStyle name="Comma" xfId="119" builtinId="3"/>
    <cellStyle name="Comma  - Style1" xfId="120"/>
    <cellStyle name="Comma  - Style2" xfId="121"/>
    <cellStyle name="Comma  - Style3" xfId="122"/>
    <cellStyle name="Comma  - Style4" xfId="123"/>
    <cellStyle name="Comma  - Style5" xfId="124"/>
    <cellStyle name="Comma  - Style6" xfId="125"/>
    <cellStyle name="Comma  - Style7" xfId="126"/>
    <cellStyle name="Comma  - Style8" xfId="127"/>
    <cellStyle name="Comma [00]" xfId="128"/>
    <cellStyle name="Comma 12" xfId="129"/>
    <cellStyle name="Comma 19" xfId="560"/>
    <cellStyle name="Comma 2" xfId="130"/>
    <cellStyle name="Comma 2 2" xfId="131"/>
    <cellStyle name="Comma 2_Thang01" xfId="561"/>
    <cellStyle name="Comma 3" xfId="132"/>
    <cellStyle name="Comma 4" xfId="133"/>
    <cellStyle name="comma zerodec" xfId="134"/>
    <cellStyle name="Comma0" xfId="135"/>
    <cellStyle name="cong" xfId="136"/>
    <cellStyle name="Copied" xfId="137"/>
    <cellStyle name="Cࡵrrency_Sheet1_PRODUCTĠ" xfId="138"/>
    <cellStyle name="Currency [00]" xfId="139"/>
    <cellStyle name="Currency0" xfId="140"/>
    <cellStyle name="Currency1" xfId="141"/>
    <cellStyle name="custom" xfId="142"/>
    <cellStyle name="D$_x0004_P??_x0010__x000b_?_x0015_?$_x0004_?_x000f_?" xfId="143"/>
    <cellStyle name="D$_x0004_P?_x0010__x000b_픲_x0015_딡$_x0004_뗈_x000f_?" xfId="144"/>
    <cellStyle name="Date" xfId="145"/>
    <cellStyle name="Date Short" xfId="146"/>
    <cellStyle name="Date_KHAU TRU THEP CHU DT CAP" xfId="147"/>
    <cellStyle name="date1" xfId="148"/>
    <cellStyle name="DAUDE" xfId="149"/>
    <cellStyle name="Description" xfId="150"/>
    <cellStyle name="Dezimal [0]_NEGS" xfId="151"/>
    <cellStyle name="Dezimal_NEGS" xfId="152"/>
    <cellStyle name="Dollar (zero dec)" xfId="153"/>
    <cellStyle name="Dziesi?tny [0]_Invoices2001Slovakia" xfId="154"/>
    <cellStyle name="Dziesi?tny_Invoices2001Slovakia" xfId="155"/>
    <cellStyle name="Dziesietny [0]_Invoices2001Slovakia" xfId="156"/>
    <cellStyle name="Dziesiętny [0]_Invoices2001Slovakia" xfId="157"/>
    <cellStyle name="Dziesietny [0]_Invoices2001Slovakia_Book1" xfId="158"/>
    <cellStyle name="Dziesiętny [0]_Invoices2001Slovakia_Book1" xfId="159"/>
    <cellStyle name="Dziesietny [0]_Invoices2001Slovakia_Book1_Tong hop Cac tuyen(9-1-06)" xfId="160"/>
    <cellStyle name="Dziesiętny [0]_Invoices2001Slovakia_Book1_Tong hop Cac tuyen(9-1-06)" xfId="161"/>
    <cellStyle name="Dziesietny [0]_Invoices2001Slovakia_KL K.C mat duong" xfId="162"/>
    <cellStyle name="Dziesiętny [0]_Invoices2001Slovakia_Nhalamviec VTC(25-1-05)" xfId="163"/>
    <cellStyle name="Dziesietny [0]_Invoices2001Slovakia_TDT KHANH HOA" xfId="164"/>
    <cellStyle name="Dziesiętny [0]_Invoices2001Slovakia_TDT KHANH HOA" xfId="165"/>
    <cellStyle name="Dziesietny [0]_Invoices2001Slovakia_TDT KHANH HOA_Tong hop Cac tuyen(9-1-06)" xfId="166"/>
    <cellStyle name="Dziesiętny [0]_Invoices2001Slovakia_TDT KHANH HOA_Tong hop Cac tuyen(9-1-06)" xfId="167"/>
    <cellStyle name="Dziesietny [0]_Invoices2001Slovakia_TDT quangngai" xfId="168"/>
    <cellStyle name="Dziesiętny [0]_Invoices2001Slovakia_TDT quangngai" xfId="169"/>
    <cellStyle name="Dziesietny [0]_Invoices2001Slovakia_Tong hop Cac tuyen(9-1-06)" xfId="170"/>
    <cellStyle name="Dziesietny_Invoices2001Slovakia" xfId="171"/>
    <cellStyle name="Dziesiętny_Invoices2001Slovakia" xfId="172"/>
    <cellStyle name="Dziesietny_Invoices2001Slovakia_Book1" xfId="173"/>
    <cellStyle name="Dziesiętny_Invoices2001Slovakia_Book1" xfId="174"/>
    <cellStyle name="Dziesietny_Invoices2001Slovakia_Book1_Tong hop Cac tuyen(9-1-06)" xfId="175"/>
    <cellStyle name="Dziesiętny_Invoices2001Slovakia_Book1_Tong hop Cac tuyen(9-1-06)" xfId="176"/>
    <cellStyle name="Dziesietny_Invoices2001Slovakia_KL K.C mat duong" xfId="177"/>
    <cellStyle name="Dziesiętny_Invoices2001Slovakia_Nhalamviec VTC(25-1-05)" xfId="178"/>
    <cellStyle name="Dziesietny_Invoices2001Slovakia_TDT KHANH HOA" xfId="179"/>
    <cellStyle name="Dziesiętny_Invoices2001Slovakia_TDT KHANH HOA" xfId="180"/>
    <cellStyle name="Dziesietny_Invoices2001Slovakia_TDT KHANH HOA_Tong hop Cac tuyen(9-1-06)" xfId="181"/>
    <cellStyle name="Dziesiętny_Invoices2001Slovakia_TDT KHANH HOA_Tong hop Cac tuyen(9-1-06)" xfId="182"/>
    <cellStyle name="Dziesietny_Invoices2001Slovakia_TDT quangngai" xfId="183"/>
    <cellStyle name="Dziesiętny_Invoices2001Slovakia_TDT quangngai" xfId="184"/>
    <cellStyle name="Dziesietny_Invoices2001Slovakia_Tong hop Cac tuyen(9-1-06)" xfId="185"/>
    <cellStyle name="e" xfId="186"/>
    <cellStyle name="eeee" xfId="187"/>
    <cellStyle name="Enter Currency (0)" xfId="188"/>
    <cellStyle name="Enter Currency (2)" xfId="189"/>
    <cellStyle name="Enter Units (0)" xfId="190"/>
    <cellStyle name="Enter Units (1)" xfId="191"/>
    <cellStyle name="Enter Units (2)" xfId="192"/>
    <cellStyle name="Entered" xfId="193"/>
    <cellStyle name="Euro" xfId="194"/>
    <cellStyle name="f" xfId="195"/>
    <cellStyle name="f12 conversion" xfId="196"/>
    <cellStyle name="Fixed" xfId="197"/>
    <cellStyle name="gia" xfId="198"/>
    <cellStyle name="GIA-MOI" xfId="199"/>
    <cellStyle name="Grey" xfId="200"/>
    <cellStyle name="GTT%" xfId="201"/>
    <cellStyle name="ha" xfId="202"/>
    <cellStyle name="hang" xfId="203"/>
    <cellStyle name="Head 1" xfId="204"/>
    <cellStyle name="HEADER" xfId="205"/>
    <cellStyle name="Header1" xfId="206"/>
    <cellStyle name="Header2" xfId="207"/>
    <cellStyle name="Heading 1 2" xfId="208"/>
    <cellStyle name="Heading 1 3" xfId="209"/>
    <cellStyle name="Heading 2 2" xfId="210"/>
    <cellStyle name="Heading 2 3" xfId="211"/>
    <cellStyle name="HEADING1" xfId="212"/>
    <cellStyle name="HEADING2" xfId="213"/>
    <cellStyle name="HEADINGS" xfId="214"/>
    <cellStyle name="HEADINGSTOP" xfId="215"/>
    <cellStyle name="headoption" xfId="216"/>
    <cellStyle name="HIGHLIGHT" xfId="217"/>
    <cellStyle name="Hoa-Scholl" xfId="218"/>
    <cellStyle name="HUY" xfId="219"/>
    <cellStyle name="Hyperlink" xfId="220" builtinId="8"/>
    <cellStyle name="Hyperlink 2" xfId="221"/>
    <cellStyle name="Input [yellow]" xfId="222"/>
    <cellStyle name="k1" xfId="223"/>
    <cellStyle name="KENGANG" xfId="224"/>
    <cellStyle name="khanh" xfId="225"/>
    <cellStyle name="khoa2" xfId="226"/>
    <cellStyle name="KHUNG" xfId="227"/>
    <cellStyle name="KLBXUNG" xfId="228"/>
    <cellStyle name="Ledger 17 x 11 in" xfId="229"/>
    <cellStyle name="Link Currency (0)" xfId="230"/>
    <cellStyle name="Link Currency (2)" xfId="231"/>
    <cellStyle name="Link Units (0)" xfId="232"/>
    <cellStyle name="Link Units (1)" xfId="233"/>
    <cellStyle name="Link Units (2)" xfId="234"/>
    <cellStyle name="m" xfId="235"/>
    <cellStyle name="m_Tinh khau tru ham R4" xfId="236"/>
    <cellStyle name="Millares [0]_Well Timing" xfId="237"/>
    <cellStyle name="Millares_Well Timing" xfId="238"/>
    <cellStyle name="Milliers [0]_      " xfId="239"/>
    <cellStyle name="Milliers_      " xfId="240"/>
    <cellStyle name="Model" xfId="241"/>
    <cellStyle name="moi" xfId="242"/>
    <cellStyle name="Moneda [0]_Well Timing" xfId="243"/>
    <cellStyle name="Moneda_Well Timing" xfId="244"/>
    <cellStyle name="Monétaire [0]_      " xfId="245"/>
    <cellStyle name="Monétaire_      " xfId="246"/>
    <cellStyle name="n" xfId="247"/>
    <cellStyle name="n_KHAU TRU THEP CHU DT CAP" xfId="248"/>
    <cellStyle name="Needs Work" xfId="249"/>
    <cellStyle name="New Times Roman" xfId="250"/>
    <cellStyle name="no dec" xfId="251"/>
    <cellStyle name="ÑONVÒ" xfId="252"/>
    <cellStyle name="Normal" xfId="0" builtinId="0"/>
    <cellStyle name="Normal - Style1" xfId="253"/>
    <cellStyle name="Normal - 유형1" xfId="254"/>
    <cellStyle name="Normal 10 2" xfId="255"/>
    <cellStyle name="Normal 10 4" xfId="256"/>
    <cellStyle name="Normal 14" xfId="257"/>
    <cellStyle name="Normal 15" xfId="258"/>
    <cellStyle name="Normal 2" xfId="259"/>
    <cellStyle name="Normal 2 2" xfId="260"/>
    <cellStyle name="Normal 2 2 2" xfId="261"/>
    <cellStyle name="Normal 2 2 3" xfId="262"/>
    <cellStyle name="Normal 2 2_KHAU TRU THEP CHU DT CAP" xfId="263"/>
    <cellStyle name="Normal 2 3" xfId="264"/>
    <cellStyle name="Normal 2 4" xfId="265"/>
    <cellStyle name="Normal 2 4 2" xfId="266"/>
    <cellStyle name="Normal 2 5" xfId="267"/>
    <cellStyle name="Normal 2 6" xfId="268"/>
    <cellStyle name="Normal 2 6 2" xfId="269"/>
    <cellStyle name="Normal 2 6_KHAU TRU THEP CHU DT CAP" xfId="270"/>
    <cellStyle name="Normal 2 7" xfId="271"/>
    <cellStyle name="Normal 2_Khoi luong da thi cong" xfId="272"/>
    <cellStyle name="Normal 20" xfId="273"/>
    <cellStyle name="Normal 3" xfId="274"/>
    <cellStyle name="Normal 3 2" xfId="275"/>
    <cellStyle name="Normal 3 2 2" xfId="276"/>
    <cellStyle name="Normal 3 2_KHAU TRU THEP CHU DT CAP" xfId="277"/>
    <cellStyle name="Normal 3 3" xfId="278"/>
    <cellStyle name="Normal 3 4" xfId="279"/>
    <cellStyle name="Normal 3 5" xfId="280"/>
    <cellStyle name="Normal 3 6" xfId="281"/>
    <cellStyle name="Normal 3 7" xfId="282"/>
    <cellStyle name="Normal 3 7 2" xfId="283"/>
    <cellStyle name="Normal 3 7_KHAU TRU THEP CHU DT CAP" xfId="284"/>
    <cellStyle name="Normal 3 8" xfId="285"/>
    <cellStyle name="Normal 3_D1500-An sua" xfId="286"/>
    <cellStyle name="Normal 4" xfId="287"/>
    <cellStyle name="Normal 5" xfId="288"/>
    <cellStyle name="Normal 5 2" xfId="289"/>
    <cellStyle name="Normal 5 3" xfId="290"/>
    <cellStyle name="Normal 5 4" xfId="291"/>
    <cellStyle name="Normal 5_D1500-An sua" xfId="292"/>
    <cellStyle name="Normal 6" xfId="293"/>
    <cellStyle name="Normal 6 2" xfId="294"/>
    <cellStyle name="Normal 6 3" xfId="295"/>
    <cellStyle name="Normal 6_D1500-An sua" xfId="296"/>
    <cellStyle name="Normal 7" xfId="297"/>
    <cellStyle name="Normal 8" xfId="298"/>
    <cellStyle name="Normal 9" xfId="299"/>
    <cellStyle name="Normal_de nghi" xfId="300"/>
    <cellStyle name="Normal1" xfId="301"/>
    <cellStyle name="Normalny_Cennik obowiazuje od 06-08-2001 r (1)" xfId="302"/>
    <cellStyle name="Œ…‹æØ‚è [0.00]_††††† " xfId="303"/>
    <cellStyle name="Œ…‹æØ‚è_††††† " xfId="304"/>
    <cellStyle name="oft Excel]_x000d__x000a_Comment=open=/f ‚ðw’è‚·‚é‚ÆAƒ†[ƒU[’è‹`ŠÖ”‚ðŠÖ”“\‚è•t‚¯‚Ìˆê——‚É“o˜^‚·‚é‚±‚Æ‚ª‚Å‚«‚Ü‚·B_x000d__x000a_Maximized" xfId="305"/>
    <cellStyle name="oft Excel]_x000d__x000a_Comment=The open=/f lines load custom functions into the Paste Function list._x000d__x000a_Maximized=2_x000d__x000a_Basics=1_x000d__x000a_A" xfId="306"/>
    <cellStyle name="oft Excel]_x000d__x000a_Comment=The open=/f lines load custom functions into the Paste Function list._x000d__x000a_Maximized=3_x000d__x000a_Basics=1_x000d__x000a_A" xfId="307"/>
    <cellStyle name="omma [0]_Mktg Prog" xfId="308"/>
    <cellStyle name="ormal_Sheet1_1" xfId="309"/>
    <cellStyle name="Pattern" xfId="310"/>
    <cellStyle name="per.style" xfId="311"/>
    <cellStyle name="Percent" xfId="312" builtinId="5"/>
    <cellStyle name="Percent [0]" xfId="313"/>
    <cellStyle name="Percent [00]" xfId="314"/>
    <cellStyle name="Percent [2]" xfId="315"/>
    <cellStyle name="Percent 2" xfId="316"/>
    <cellStyle name="Percent 8" xfId="317"/>
    <cellStyle name="PERCENTAGE" xfId="318"/>
    <cellStyle name="PrePop Currency (0)" xfId="319"/>
    <cellStyle name="PrePop Currency (2)" xfId="320"/>
    <cellStyle name="PrePop Units (0)" xfId="321"/>
    <cellStyle name="PrePop Units (1)" xfId="322"/>
    <cellStyle name="PrePop Units (2)" xfId="323"/>
    <cellStyle name="Price Line" xfId="324"/>
    <cellStyle name="pricing" xfId="325"/>
    <cellStyle name="Product Subheading" xfId="326"/>
    <cellStyle name="PSChar" xfId="327"/>
    <cellStyle name="PSDate" xfId="328"/>
    <cellStyle name="PSDec" xfId="329"/>
    <cellStyle name="PSHeading" xfId="330"/>
    <cellStyle name="PSInt" xfId="331"/>
    <cellStyle name="PSSpacer" xfId="332"/>
    <cellStyle name="regstoresfromspecstores" xfId="333"/>
    <cellStyle name="RevList" xfId="334"/>
    <cellStyle name="s]_x000d__x000a_spooler=yes_x000d__x000a_load=_x000d__x000a_Beep=yes_x000d__x000a_NullPort=None_x000d__x000a_BorderWidth=3_x000d__x000a_CursorBlinkRate=1200_x000d__x000a_DoubleClickSpeed=452_x000d__x000a_Programs=co" xfId="335"/>
    <cellStyle name="s1" xfId="336"/>
    <cellStyle name="SAPBEXaggData" xfId="337"/>
    <cellStyle name="SAPBEXaggDataEmph" xfId="338"/>
    <cellStyle name="SAPBEXaggItem" xfId="339"/>
    <cellStyle name="SAPBEXchaText" xfId="340"/>
    <cellStyle name="SAPBEXexcBad7" xfId="341"/>
    <cellStyle name="SAPBEXexcBad8" xfId="342"/>
    <cellStyle name="SAPBEXexcBad9" xfId="343"/>
    <cellStyle name="SAPBEXexcCritical4" xfId="344"/>
    <cellStyle name="SAPBEXexcCritical5" xfId="345"/>
    <cellStyle name="SAPBEXexcCritical6" xfId="346"/>
    <cellStyle name="SAPBEXexcGood1" xfId="347"/>
    <cellStyle name="SAPBEXexcGood2" xfId="348"/>
    <cellStyle name="SAPBEXexcGood3" xfId="349"/>
    <cellStyle name="SAPBEXfilterDrill" xfId="350"/>
    <cellStyle name="SAPBEXfilterItem" xfId="351"/>
    <cellStyle name="SAPBEXfilterText" xfId="352"/>
    <cellStyle name="SAPBEXformats" xfId="353"/>
    <cellStyle name="SAPBEXheaderItem" xfId="354"/>
    <cellStyle name="SAPBEXheaderText" xfId="355"/>
    <cellStyle name="SAPBEXresData" xfId="356"/>
    <cellStyle name="SAPBEXresDataEmph" xfId="357"/>
    <cellStyle name="SAPBEXresItem" xfId="358"/>
    <cellStyle name="SAPBEXstdData" xfId="359"/>
    <cellStyle name="SAPBEXstdDataEmph" xfId="360"/>
    <cellStyle name="SAPBEXstdItem" xfId="361"/>
    <cellStyle name="SAPBEXtitle" xfId="362"/>
    <cellStyle name="SAPBEXundefined" xfId="363"/>
    <cellStyle name="serJet 1200 Series PCL 6" xfId="364"/>
    <cellStyle name="shade" xfId="365"/>
    <cellStyle name="SHADEDSTORES" xfId="366"/>
    <cellStyle name="so" xfId="367"/>
    <cellStyle name="songuyen" xfId="368"/>
    <cellStyle name="specstores" xfId="369"/>
    <cellStyle name="STANDARD" xfId="370"/>
    <cellStyle name="Style 1" xfId="371"/>
    <cellStyle name="Style 1 2" xfId="372"/>
    <cellStyle name="Style 2" xfId="373"/>
    <cellStyle name="Style 3" xfId="374"/>
    <cellStyle name="subhead" xfId="375"/>
    <cellStyle name="Subtotal" xfId="376"/>
    <cellStyle name="sum" xfId="377"/>
    <cellStyle name="T" xfId="378"/>
    <cellStyle name="T_Book1" xfId="379"/>
    <cellStyle name="T_Book1_1. bang tong hop khoi luong cho dot 1" xfId="380"/>
    <cellStyle name="T_Book1_Bored pile-Barrette Capacity Nov-09-2007" xfId="381"/>
    <cellStyle name="T_Book1_Bored pile-Barrette Capacity Nov-09-2007_1. bang tong hop khoi luong cho dot 1" xfId="382"/>
    <cellStyle name="T_Book1_Bored pile-Barrette Capacity Nov-09-2007_form mau thnah toan KL gui BSV 26.08" xfId="383"/>
    <cellStyle name="T_Book1_Bored pile-Barrette Capacity Nov-09-2007_KC ham dơt 1" xfId="384"/>
    <cellStyle name="T_Book1_Bored pile-Barrette Capacity Nov-09-2007_KC ham dơt 1_DIEU CHINH GIA THEP R4" xfId="385"/>
    <cellStyle name="T_Book1_Bored pile-Barrette Capacity Nov-09-2007_KC ham dơt 1_KL TT 5% gia thep R4" xfId="386"/>
    <cellStyle name="T_Book1_Bored pile-Barrette Capacity Nov-09-2007_Quyet toan tam Delta So GD " xfId="387"/>
    <cellStyle name="T_Book1_Bored pile-Barrette Capacity Nov-09-2007_Quyet toan tam Delta So GD _DIEU CHINH GIA THEP R4" xfId="388"/>
    <cellStyle name="T_Book1_Bored pile-Barrette Capacity Nov-09-2007_Quyet toan tam Delta So GD _KL TT 5% gia thep R4" xfId="389"/>
    <cellStyle name="T_Book1_Bored pile-Barrette Capacity Nov-09-2007_Thanh toan tam Delta So GD " xfId="390"/>
    <cellStyle name="T_Book1_Bored pile-Barrette Capacity Nov-09-2007_Thanh toan tam Delta So GD _DIEU CHINH GIA THEP R4" xfId="391"/>
    <cellStyle name="T_Book1_Bored pile-Barrette Capacity Nov-09-2007_Thanh toan tam Delta So GD _KL TT 5% gia thep R4" xfId="392"/>
    <cellStyle name="T_Book1_danh ba" xfId="393"/>
    <cellStyle name="T_Book1_danh ba_KHAU TRU THEP CHU DT CAP" xfId="394"/>
    <cellStyle name="T_Book1_FBO - Golden Square - 2TestBR- Jan -08 -2008" xfId="395"/>
    <cellStyle name="T_Book1_FBO - Golden Square - 2TestBR- Jan -08 -2008_1. bang tong hop khoi luong cho dot 1" xfId="396"/>
    <cellStyle name="T_Book1_FBO - Golden Square - 2TestBR- Jan -08 -2008_form mau thnah toan KL gui BSV 26.08" xfId="397"/>
    <cellStyle name="T_Book1_FBO - Golden Square - 2TestBR- Jan -08 -2008_KC ham dơt 1" xfId="398"/>
    <cellStyle name="T_Book1_FBO - Golden Square - 2TestBR- Jan -08 -2008_KC ham dơt 1_DIEU CHINH GIA THEP R4" xfId="399"/>
    <cellStyle name="T_Book1_FBO - Golden Square - 2TestBR- Jan -08 -2008_KC ham dơt 1_KL TT 5% gia thep R4" xfId="400"/>
    <cellStyle name="T_Book1_FBO - Golden Square - 2TestBR- Jan -08 -2008_Quyet toan tam Delta So GD " xfId="401"/>
    <cellStyle name="T_Book1_FBO - Golden Square - 2TestBR- Jan -08 -2008_Quyet toan tam Delta So GD _DIEU CHINH GIA THEP R4" xfId="402"/>
    <cellStyle name="T_Book1_FBO - Golden Square - 2TestBR- Jan -08 -2008_Quyet toan tam Delta So GD _KL TT 5% gia thep R4" xfId="403"/>
    <cellStyle name="T_Book1_FBO - Golden Square - 2TestBR- Jan -08 -2008_Thanh toan tam Delta So GD " xfId="404"/>
    <cellStyle name="T_Book1_FBO - Golden Square - 2TestBR- Jan -08 -2008_Thanh toan tam Delta So GD _DIEU CHINH GIA THEP R4" xfId="405"/>
    <cellStyle name="T_Book1_FBO - Golden Square - 2TestBR- Jan -08 -2008_Thanh toan tam Delta So GD _KL TT 5% gia thep R4" xfId="406"/>
    <cellStyle name="T_Book1_FBO - Vincom -DW&amp;Mass BRs- Alt- 2008-Mar-11- 3 rigs" xfId="407"/>
    <cellStyle name="T_Book1_FBO - Vincom -DW&amp;Mass BRs- Alt- 2008-Mar-11- 3 rigs_1. bang tong hop khoi luong cho dot 1" xfId="408"/>
    <cellStyle name="T_Book1_FBO - Vincom -DW&amp;Mass BRs- Alt- 2008-Mar-11- 3 rigs_form mau thnah toan KL gui BSV 26.08" xfId="409"/>
    <cellStyle name="T_Book1_FBO - Vincom -DW&amp;Mass BRs- Alt- 2008-Mar-11- 3 rigs_KC ham dơt 1" xfId="410"/>
    <cellStyle name="T_Book1_FBO - Vincom -DW&amp;Mass BRs- Alt- 2008-Mar-11- 3 rigs_KC ham dơt 1_DIEU CHINH GIA THEP R4" xfId="411"/>
    <cellStyle name="T_Book1_FBO - Vincom -DW&amp;Mass BRs- Alt- 2008-Mar-11- 3 rigs_KC ham dơt 1_KL TT 5% gia thep R4" xfId="412"/>
    <cellStyle name="T_Book1_FBO - Vincom -DW&amp;Mass BRs- Alt- 2008-Mar-11- 3 rigs_Quyet toan tam Delta So GD " xfId="413"/>
    <cellStyle name="T_Book1_FBO - Vincom -DW&amp;Mass BRs- Alt- 2008-Mar-11- 3 rigs_Quyet toan tam Delta So GD _DIEU CHINH GIA THEP R4" xfId="414"/>
    <cellStyle name="T_Book1_FBO - Vincom -DW&amp;Mass BRs- Alt- 2008-Mar-11- 3 rigs_Quyet toan tam Delta So GD _KL TT 5% gia thep R4" xfId="415"/>
    <cellStyle name="T_Book1_FBO - Vincom -DW&amp;Mass BRs- Alt- 2008-Mar-11- 3 rigs_Thanh toan tam Delta So GD " xfId="416"/>
    <cellStyle name="T_Book1_FBO - Vincom -DW&amp;Mass BRs- Alt- 2008-Mar-11- 3 rigs_Thanh toan tam Delta So GD _DIEU CHINH GIA THEP R4" xfId="417"/>
    <cellStyle name="T_Book1_FBO - Vincom -DW&amp;Mass BRs- Alt- 2008-Mar-11- 3 rigs_Thanh toan tam Delta So GD _KL TT 5% gia thep R4" xfId="418"/>
    <cellStyle name="T_Book1_form mau thnah toan KL gui BSV 26.08" xfId="419"/>
    <cellStyle name="T_Book1_KC ham dơt 1" xfId="420"/>
    <cellStyle name="T_Book1_KHAU TRU THEP CHU DT CAP" xfId="421"/>
    <cellStyle name="T_Book1_Qty for IPC2_trong HD" xfId="422"/>
    <cellStyle name="T_Book1_Quantity for application No.1" xfId="423"/>
    <cellStyle name="T_Book1_Quyet toan tam Delta So GD " xfId="424"/>
    <cellStyle name="T_Book1_Thanh toan tam Delta So GD " xfId="425"/>
    <cellStyle name="T_Book1_VINCOM-Application No.1" xfId="426"/>
    <cellStyle name="T_Bored pile-Barrette Capacity Nov-09-2007" xfId="427"/>
    <cellStyle name="T_Bored pile-Barrette Capacity Nov-09-2007_1. bang tong hop khoi luong cho dot 1" xfId="428"/>
    <cellStyle name="T_Bored pile-Barrette Capacity Nov-09-2007_form mau thnah toan KL gui BSV 26.08" xfId="429"/>
    <cellStyle name="T_Bored pile-Barrette Capacity Nov-09-2007_KC ham dơt 1" xfId="430"/>
    <cellStyle name="T_Bored pile-Barrette Capacity Nov-09-2007_KC ham dơt 1_DIEU CHINH GIA THEP R4" xfId="431"/>
    <cellStyle name="T_Bored pile-Barrette Capacity Nov-09-2007_KC ham dơt 1_KL TT 5% gia thep R4" xfId="432"/>
    <cellStyle name="T_Bored pile-Barrette Capacity Nov-09-2007_Quyet toan tam Delta So GD " xfId="433"/>
    <cellStyle name="T_Bored pile-Barrette Capacity Nov-09-2007_Quyet toan tam Delta So GD _DIEU CHINH GIA THEP R4" xfId="434"/>
    <cellStyle name="T_Bored pile-Barrette Capacity Nov-09-2007_Quyet toan tam Delta So GD _KL TT 5% gia thep R4" xfId="435"/>
    <cellStyle name="T_Bored pile-Barrette Capacity Nov-09-2007_Thanh toan tam Delta So GD " xfId="436"/>
    <cellStyle name="T_Bored pile-Barrette Capacity Nov-09-2007_Thanh toan tam Delta So GD _DIEU CHINH GIA THEP R4" xfId="437"/>
    <cellStyle name="T_Bored pile-Barrette Capacity Nov-09-2007_Thanh toan tam Delta So GD _KL TT 5% gia thep R4" xfId="438"/>
    <cellStyle name="T_Dang tinh thep cay LG_CĐT" xfId="439"/>
    <cellStyle name="T_Dang tinh thep cay LG_CĐT_KHAU TRU THEP CHU DT CAP" xfId="440"/>
    <cellStyle name="T_du toan dieu chinh  20-8-2006" xfId="441"/>
    <cellStyle name="T_du toan dieu chinh  20-8-2006_KHAU TRU THEP CHU DT CAP" xfId="442"/>
    <cellStyle name="T_du toan nut Binh Thuan (phan duong) ngay 2-8-2007" xfId="443"/>
    <cellStyle name="T_FBO - Golden Square - 2TestBR- Jan -08 -2008" xfId="444"/>
    <cellStyle name="T_FBO - Golden Square - 2TestBR- Jan -08 -2008_1. bang tong hop khoi luong cho dot 1" xfId="445"/>
    <cellStyle name="T_FBO - Golden Square - 2TestBR- Jan -08 -2008_form mau thnah toan KL gui BSV 26.08" xfId="446"/>
    <cellStyle name="T_FBO - Golden Square - 2TestBR- Jan -08 -2008_KC ham dơt 1" xfId="447"/>
    <cellStyle name="T_FBO - Golden Square - 2TestBR- Jan -08 -2008_KC ham dơt 1_DIEU CHINH GIA THEP R4" xfId="448"/>
    <cellStyle name="T_FBO - Golden Square - 2TestBR- Jan -08 -2008_KC ham dơt 1_KL TT 5% gia thep R4" xfId="449"/>
    <cellStyle name="T_FBO - Golden Square - 2TestBR- Jan -08 -2008_Quyet toan tam Delta So GD " xfId="450"/>
    <cellStyle name="T_FBO - Golden Square - 2TestBR- Jan -08 -2008_Quyet toan tam Delta So GD _DIEU CHINH GIA THEP R4" xfId="451"/>
    <cellStyle name="T_FBO - Golden Square - 2TestBR- Jan -08 -2008_Quyet toan tam Delta So GD _KL TT 5% gia thep R4" xfId="452"/>
    <cellStyle name="T_FBO - Golden Square - 2TestBR- Jan -08 -2008_Thanh toan tam Delta So GD " xfId="453"/>
    <cellStyle name="T_FBO - Golden Square - 2TestBR- Jan -08 -2008_Thanh toan tam Delta So GD _DIEU CHINH GIA THEP R4" xfId="454"/>
    <cellStyle name="T_FBO - Golden Square - 2TestBR- Jan -08 -2008_Thanh toan tam Delta So GD _KL TT 5% gia thep R4" xfId="455"/>
    <cellStyle name="T_FBO - Vincom -DW&amp;Mass BRs- Alt- 2008-Mar-11- 3 rigs" xfId="456"/>
    <cellStyle name="T_FBO - Vincom -DW&amp;Mass BRs- Alt- 2008-Mar-11- 3 rigs_1. bang tong hop khoi luong cho dot 1" xfId="457"/>
    <cellStyle name="T_FBO - Vincom -DW&amp;Mass BRs- Alt- 2008-Mar-11- 3 rigs_form mau thnah toan KL gui BSV 26.08" xfId="458"/>
    <cellStyle name="T_FBO - Vincom -DW&amp;Mass BRs- Alt- 2008-Mar-11- 3 rigs_KC ham dơt 1" xfId="459"/>
    <cellStyle name="T_FBO - Vincom -DW&amp;Mass BRs- Alt- 2008-Mar-11- 3 rigs_KC ham dơt 1_DIEU CHINH GIA THEP R4" xfId="460"/>
    <cellStyle name="T_FBO - Vincom -DW&amp;Mass BRs- Alt- 2008-Mar-11- 3 rigs_KC ham dơt 1_KL TT 5% gia thep R4" xfId="461"/>
    <cellStyle name="T_FBO - Vincom -DW&amp;Mass BRs- Alt- 2008-Mar-11- 3 rigs_Quyet toan tam Delta So GD " xfId="462"/>
    <cellStyle name="T_FBO - Vincom -DW&amp;Mass BRs- Alt- 2008-Mar-11- 3 rigs_Quyet toan tam Delta So GD _DIEU CHINH GIA THEP R4" xfId="463"/>
    <cellStyle name="T_FBO - Vincom -DW&amp;Mass BRs- Alt- 2008-Mar-11- 3 rigs_Quyet toan tam Delta So GD _KL TT 5% gia thep R4" xfId="464"/>
    <cellStyle name="T_FBO - Vincom -DW&amp;Mass BRs- Alt- 2008-Mar-11- 3 rigs_Thanh toan tam Delta So GD " xfId="465"/>
    <cellStyle name="T_FBO - Vincom -DW&amp;Mass BRs- Alt- 2008-Mar-11- 3 rigs_Thanh toan tam Delta So GD _DIEU CHINH GIA THEP R4" xfId="466"/>
    <cellStyle name="T_FBO - Vincom -DW&amp;Mass BRs- Alt- 2008-Mar-11- 3 rigs_Thanh toan tam Delta So GD _KL TT 5% gia thep R4" xfId="467"/>
    <cellStyle name="T_Gia de nghi trung thau goi 25" xfId="468"/>
    <cellStyle name="T_Gia de nghi trung thau goi 25_KHAU TRU THEP CHU DT CAP" xfId="469"/>
    <cellStyle name="T_Gia de nghi trung thau goi 25_T ham 20-10dc binh" xfId="470"/>
    <cellStyle name="T_KHAU TRU THEP CHU DT CAP" xfId="471"/>
    <cellStyle name="T_KL TT- PKA (thanh toan dot 1)" xfId="472"/>
    <cellStyle name="T_tham_tra_du_toan" xfId="473"/>
    <cellStyle name="T_tham_tra_du_toan_KHAU TRU THEP CHU DT CAP" xfId="474"/>
    <cellStyle name="T_Theo doi thi cong1" xfId="475"/>
    <cellStyle name="T_Theo doi thi cong1_KHAU TRU THEP CHU DT CAP" xfId="476"/>
    <cellStyle name="T_THKL" xfId="477"/>
    <cellStyle name="T_THKL_KHAU TRU THEP CHU DT CAP" xfId="478"/>
    <cellStyle name="T_Tinh khau tru ham R4" xfId="479"/>
    <cellStyle name="T_Tinh KL thep" xfId="480"/>
    <cellStyle name="T_Tinh KL thep_KHAU TRU THEP CHU DT CAP" xfId="481"/>
    <cellStyle name="Tan" xfId="482"/>
    <cellStyle name="Text Indent A" xfId="483"/>
    <cellStyle name="Text Indent B" xfId="484"/>
    <cellStyle name="Text Indent C" xfId="485"/>
    <cellStyle name="th" xfId="486"/>
    <cellStyle name="þ_x001d_ð¤_x000c_¯þ_x0014__x000d_¨þU_x0001_À_x0004_ _x0015__x000f__x0001__x0001_" xfId="487"/>
    <cellStyle name="þ_x001d_ð·_x000c_æþ'_x000d_ßþU_x0001_Ø_x0005_ü_x0014__x0007__x0001__x0001_" xfId="488"/>
    <cellStyle name="þ_x001d_ðÇ%Uý—&amp;Hý9_x0008_Ÿ s_x000a__x0007__x0001__x0001_" xfId="489"/>
    <cellStyle name="þ_x001d_ðK_x000c_Fý_x001b__x000d_9ýU_x0001_Ð_x0008_¦)_x0007__x0001__x0001_" xfId="490"/>
    <cellStyle name="Thuyet minh" xfId="491"/>
    <cellStyle name="Total 2" xfId="492"/>
    <cellStyle name="Total 3" xfId="493"/>
    <cellStyle name="Unit" xfId="494"/>
    <cellStyle name="Unprot" xfId="495"/>
    <cellStyle name="Unprot$" xfId="496"/>
    <cellStyle name="Unprot_CurrencySKorea" xfId="497"/>
    <cellStyle name="Unprotect" xfId="498"/>
    <cellStyle name="User_Defined_A" xfId="499"/>
    <cellStyle name="VANG1" xfId="500"/>
    <cellStyle name="viet" xfId="501"/>
    <cellStyle name="viet2" xfId="502"/>
    <cellStyle name="VLB-GTKÕ" xfId="503"/>
    <cellStyle name="VN new romanNormal" xfId="504"/>
    <cellStyle name="Vn Time 13" xfId="505"/>
    <cellStyle name="Vn Time 14" xfId="506"/>
    <cellStyle name="VN time new roman" xfId="507"/>
    <cellStyle name="vnbo" xfId="508"/>
    <cellStyle name="vnhead1" xfId="509"/>
    <cellStyle name="vnhead2" xfId="510"/>
    <cellStyle name="vnhead3" xfId="511"/>
    <cellStyle name="vnhead4" xfId="512"/>
    <cellStyle name="vntxt1" xfId="513"/>
    <cellStyle name="vntxt2" xfId="514"/>
    <cellStyle name="Währung [0]_UXO VII" xfId="515"/>
    <cellStyle name="Währung_UXO VII" xfId="516"/>
    <cellStyle name="Walutowy [0]_Invoices2001Slovakia" xfId="517"/>
    <cellStyle name="Walutowy_Invoices2001Slovakia" xfId="518"/>
    <cellStyle name="xuan" xfId="519"/>
    <cellStyle name="เครื่องหมายสกุลเงิน [0]_FTC_OFFER" xfId="520"/>
    <cellStyle name="เครื่องหมายสกุลเงิน_FTC_OFFER" xfId="521"/>
    <cellStyle name="ปกติ_FTC_OFFER" xfId="522"/>
    <cellStyle name=" [0.00]_ Att. 1- Cover" xfId="523"/>
    <cellStyle name="_ Att. 1- Cover" xfId="524"/>
    <cellStyle name="?_ Att. 1- Cover" xfId="525"/>
    <cellStyle name="똿뗦먛귟 [0.00]_PRODUCT DETAIL Q1" xfId="526"/>
    <cellStyle name="똿뗦먛귟_PRODUCT DETAIL Q1" xfId="527"/>
    <cellStyle name="믅됞 [0.00]_PRODUCT DETAIL Q1" xfId="528"/>
    <cellStyle name="믅됞_PRODUCT DETAIL Q1" xfId="529"/>
    <cellStyle name="백분율_95" xfId="530"/>
    <cellStyle name="뷭?_BOOKSHIP" xfId="531"/>
    <cellStyle name="쉼표 [0]_PCS-3~1" xfId="532"/>
    <cellStyle name="쉼표_EQ_ROOM cost" xfId="533"/>
    <cellStyle name="콤마 [ - 유형1" xfId="534"/>
    <cellStyle name="콤마 [ - 유형2" xfId="535"/>
    <cellStyle name="콤마 [ - 유형3" xfId="536"/>
    <cellStyle name="콤마 [ - 유형4" xfId="537"/>
    <cellStyle name="콤마 [ - 유형5" xfId="538"/>
    <cellStyle name="콤마 [ - 유형6" xfId="539"/>
    <cellStyle name="콤마 [ - 유형7" xfId="540"/>
    <cellStyle name="콤마 [ - 유형8" xfId="541"/>
    <cellStyle name="콤마 [0]_ 비목별 월별기술 " xfId="542"/>
    <cellStyle name="콤마_ 비목별 월별기술 " xfId="543"/>
    <cellStyle name="통화 [0]_1" xfId="544"/>
    <cellStyle name="통화_1" xfId="545"/>
    <cellStyle name="표준 4 2" xfId="546"/>
    <cellStyle name="표준_ 97년 경영분석(안)" xfId="547"/>
    <cellStyle name="一般_00Q3902REV.1" xfId="548"/>
    <cellStyle name="千分位[0]_00Q3902REV.1" xfId="549"/>
    <cellStyle name="千分位_00Q3902REV.1" xfId="550"/>
    <cellStyle name="常规_Book1" xfId="551"/>
    <cellStyle name="桁区切り [0.00]_List-dwg瑩畳䵜楡" xfId="552"/>
    <cellStyle name="桁区切り_List-dwgist-" xfId="553"/>
    <cellStyle name="標準_AutoMatic BOQ" xfId="554"/>
    <cellStyle name="貨幣 [0]_00Q3902REV.1" xfId="555"/>
    <cellStyle name="貨幣[0]_BRE" xfId="556"/>
    <cellStyle name="貨幣_00Q3902REV.1" xfId="557"/>
    <cellStyle name="通貨 [0.00]_List-dwgwg" xfId="558"/>
    <cellStyle name="通貨_List-dwgis" xfId="5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2ng\Nu2nG\Nu2nG\NISSAN%20BSD%20Tender\NISSAN%20BSD%20PI\BQ_TIMAHR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 rap"/>
      <sheetName val="Sheet1"/>
      <sheetName val="harsat"/>
      <sheetName val="AN BONGKARAN"/>
      <sheetName val="ANALISA"/>
      <sheetName val="AN kusen"/>
      <sheetName val="AN beton"/>
      <sheetName val="REKAP"/>
      <sheetName val="upah bahan"/>
      <sheetName val="RAB BONGKARAN"/>
      <sheetName val="bq tam-penghub"/>
      <sheetName val="RAB AR&amp;STR"/>
      <sheetName val="RAB M&amp;E"/>
      <sheetName val="Lat gach san nha"/>
      <sheetName val="RAB AR_STR"/>
      <sheetName val="rekap_rap"/>
      <sheetName val="AN_BONGKARAN"/>
      <sheetName val="AN_kusen"/>
      <sheetName val="AN_beton"/>
      <sheetName val="upah_bahan"/>
      <sheetName val="RAB_BONGKARAN"/>
      <sheetName val="bq_tam-penghub"/>
      <sheetName val="RAB_AR&amp;STR"/>
      <sheetName val="RAB_M&amp;E"/>
      <sheetName val="Lat_gach_san_nha"/>
      <sheetName val="01.THGTTT"/>
      <sheetName val="HD 15122"/>
      <sheetName val="Earthwork"/>
      <sheetName val="GT Bieu hanh lang"/>
      <sheetName val="rekap_rap1"/>
      <sheetName val="AN_BONGKARAN1"/>
      <sheetName val="AN_kusen1"/>
      <sheetName val="AN_beton1"/>
      <sheetName val="upah_bahan1"/>
      <sheetName val="RAB_BONGKARAN1"/>
      <sheetName val="bq_tam-penghub1"/>
      <sheetName val="RAB_AR&amp;STR1"/>
      <sheetName val="RAB_M&amp;E1"/>
      <sheetName val="Lat_gach_san_nha1"/>
      <sheetName val="RAB_AR_STR"/>
      <sheetName val="BAG-2"/>
      <sheetName val="CV CHAO GIA 2"/>
      <sheetName val="COMMON AREA"/>
      <sheetName val="Sheet2"/>
      <sheetName val="Sheet3"/>
      <sheetName val="Goc CC"/>
      <sheetName val="BQ_TIMAHR1"/>
      <sheetName val="???????-BLDG"/>
      <sheetName val="Data"/>
      <sheetName val="_______-BLDG"/>
      <sheetName val="MA NS"/>
      <sheetName val="Quantity"/>
      <sheetName val="FitOutConfCentre"/>
      <sheetName val="Thep"/>
      <sheetName val="노임단가"/>
      <sheetName val="??-BLDG"/>
      <sheetName val="rekap_rap2"/>
      <sheetName val="AN_BONGKARAN2"/>
      <sheetName val="AN_kusen2"/>
      <sheetName val="AN_beton2"/>
      <sheetName val="upah_bahan2"/>
      <sheetName val="RAB_BONGKARAN2"/>
      <sheetName val="bq_tam-penghub2"/>
      <sheetName val="RAB_AR&amp;STR2"/>
      <sheetName val="RAB_M&amp;E2"/>
      <sheetName val="RAB_AR_STR1"/>
      <sheetName val="Lat_gach_san_nha2"/>
      <sheetName val="01_THGTTT"/>
      <sheetName val="HD_15122"/>
      <sheetName val="GT_Bieu_hanh_lang"/>
      <sheetName val="COMMON_AREA"/>
      <sheetName val="CV_CHAO_GIA_2"/>
      <sheetName val="Goc_CC"/>
      <sheetName val="Listrik"/>
      <sheetName val="Bill No 6 Koord &amp; Attendance"/>
      <sheetName val="Pag_hal"/>
      <sheetName val="BQ Kantor&amp;Pabrik(beton)"/>
      <sheetName val="AnalisaSIPIL RIIL"/>
      <sheetName val="Isolasi Luar Dalam"/>
      <sheetName val="Isolasi Luar"/>
      <sheetName val="Upah"/>
      <sheetName val="analis azaa"/>
      <sheetName val="AC"/>
      <sheetName val="SAP"/>
      <sheetName val="SEX"/>
      <sheetName val="tifico"/>
      <sheetName val="Analisa ARS"/>
      <sheetName val="I-KAMAR"/>
      <sheetName val="I_KAMAR"/>
      <sheetName val="01A- RAB"/>
      <sheetName val="DAF-1"/>
      <sheetName val="RAP"/>
      <sheetName val="ESCON"/>
      <sheetName val="rekap.c"/>
      <sheetName val="BQ"/>
      <sheetName val="HRG BHN"/>
      <sheetName val="A"/>
      <sheetName val="Urai _Resap pengikat"/>
      <sheetName val="STAF"/>
      <sheetName val="COVERUSRP"/>
      <sheetName val="SITE"/>
      <sheetName val="ESCOND"/>
      <sheetName val="BQUSRP"/>
      <sheetName val="H.Satuan"/>
      <sheetName val="STR"/>
      <sheetName val="Volume"/>
      <sheetName val="jadwal"/>
      <sheetName val="PNT-QUOT-#3"/>
      <sheetName val="COAT&amp;WRAP-QIOT-#3"/>
      <sheetName val="Chi tiet"/>
      <sheetName val="KSG03"/>
      <sheetName val="List"/>
      <sheetName val="__-BLDG"/>
      <sheetName val="Danh mục"/>
      <sheetName val="THVT"/>
      <sheetName val="Bia"/>
      <sheetName val="B1.1Giatri theo HD"/>
      <sheetName val="XL4Poppy"/>
      <sheetName val="Chiet tinh dz35"/>
      <sheetName val="Sàn T1"/>
      <sheetName val="Lỗ thông gió"/>
      <sheetName val="Data1"/>
      <sheetName val="Data2"/>
      <sheetName val="INPUT"/>
      <sheetName val="rekap_rap3"/>
      <sheetName val="AN_BONGKARAN3"/>
      <sheetName val="AN_kusen3"/>
      <sheetName val="AN_beton3"/>
      <sheetName val="upah_bahan3"/>
      <sheetName val="RAB_BONGKARAN3"/>
      <sheetName val="bq_tam-penghub3"/>
      <sheetName val="RAB_AR&amp;STR3"/>
      <sheetName val="RAB_M&amp;E3"/>
      <sheetName val="Lat_gach_san_nha3"/>
      <sheetName val="RAB_AR_STR2"/>
      <sheetName val="01_THGTTT1"/>
      <sheetName val="HD_151221"/>
      <sheetName val="GT_Bieu_hanh_lang1"/>
      <sheetName val="CV_CHAO_GIA_21"/>
      <sheetName val="COMMON_AREA1"/>
      <sheetName val="Goc_CC1"/>
      <sheetName val="MA_NS"/>
      <sheetName val="TONG HOP STK NHA CUNG CAP"/>
      <sheetName val="Bill_No_6_Koord_&amp;_Attendance"/>
      <sheetName val="BQ_Kantor&amp;Pabrik(beton)"/>
      <sheetName val="AnalisaSIPIL_RIIL"/>
      <sheetName val="Isolasi_Luar_Dalam"/>
      <sheetName val="Isolasi_Luar"/>
      <sheetName val="analis_azaa"/>
      <sheetName val="Analisa_ARS"/>
      <sheetName val="01A-_RAB"/>
      <sheetName val="rekap_c"/>
      <sheetName val="HRG_BHN"/>
      <sheetName val="Urai__Resap_pengikat"/>
      <sheetName val="H_Satuan"/>
      <sheetName val="Chi_tiet"/>
      <sheetName val="THQT"/>
      <sheetName val="Tổng Hợp giá trị theo tháng"/>
      <sheetName val="INFOR-ST"/>
      <sheetName val="質疑回答書"/>
      <sheetName val="SS Coc Khoan Nhoi"/>
      <sheetName val="Chiet_tinh_dz35"/>
      <sheetName val="Danh_mục"/>
      <sheetName val="B1_1Giatri_theo_HD"/>
      <sheetName val="Sàn_T1"/>
      <sheetName val="Lỗ_thông_gió"/>
      <sheetName val="rekap_rap4"/>
      <sheetName val="AN_BONGKARAN4"/>
      <sheetName val="AN_kusen4"/>
      <sheetName val="AN_beton4"/>
      <sheetName val="upah_bahan4"/>
      <sheetName val="RAB_BONGKARAN4"/>
      <sheetName val="bq_tam-penghub4"/>
      <sheetName val="RAB_AR&amp;STR4"/>
      <sheetName val="RAB_M&amp;E4"/>
      <sheetName val="Lat_gach_san_nha4"/>
      <sheetName val="RAB_AR_STR3"/>
      <sheetName val="01_THGTTT2"/>
      <sheetName val="HD_151222"/>
      <sheetName val="CV_CHAO_GIA_22"/>
      <sheetName val="GT_Bieu_hanh_lang2"/>
      <sheetName val="COMMON_AREA2"/>
      <sheetName val="Goc_CC2"/>
      <sheetName val="MA_NS1"/>
      <sheetName val="TONG_HOP_STK_NHA_CUNG_CAP"/>
      <sheetName val="04 - XUONG DET B"/>
      <sheetName val="CTGX"/>
      <sheetName val="CTG-1"/>
      <sheetName val="Data (2)"/>
      <sheetName val="Kingpost"/>
      <sheetName val="BXLDL"/>
      <sheetName val="264"/>
      <sheetName val="SPS"/>
      <sheetName val="집계표"/>
      <sheetName val="6MONTHS"/>
      <sheetName val="KTXD-TQT, PS"/>
      <sheetName val="TH SKL"/>
      <sheetName val="NOTE"/>
      <sheetName val="DIEN GIAI KLCV NHA LAP RAP"/>
      <sheetName val="KL THEP NHA LAP RAP"/>
      <sheetName val="TB-07-A标前成本测算分析表（直接费）"/>
      <sheetName val="침하계"/>
      <sheetName val="Du tru CP-Bieu 01"/>
      <sheetName val="FCLV"/>
      <sheetName val="FELV"/>
      <sheetName val="FKLV"/>
      <sheetName val="FNLV"/>
      <sheetName val="FBLV"/>
      <sheetName val="Luong khoan BĐH"/>
      <sheetName val="NHAP SL"/>
      <sheetName val="gia cong tac"/>
      <sheetName val="토공"/>
      <sheetName val="VCV-BE-TONG"/>
      <sheetName val="GIÁ VẬT TƯ"/>
      <sheetName val="RATE"/>
      <sheetName val="Data 01"/>
      <sheetName val="General Schedule"/>
      <sheetName val="入力作成表"/>
      <sheetName val="Data Phat"/>
      <sheetName val="갑지"/>
      <sheetName val="Div26 - Elect"/>
      <sheetName val="rekap_rap5"/>
      <sheetName val="AN_BONGKARAN5"/>
      <sheetName val="AN_kusen5"/>
      <sheetName val="AN_beton5"/>
      <sheetName val="upah_bahan5"/>
      <sheetName val="RAB_BONGKARAN5"/>
      <sheetName val="bq_tam-penghub5"/>
      <sheetName val="RAB_AR&amp;STR5"/>
      <sheetName val="RAB_M&amp;E5"/>
      <sheetName val="RAB_AR_STR4"/>
      <sheetName val="Lat_gach_san_nha5"/>
      <sheetName val="01_THGTTT3"/>
      <sheetName val="HD_151223"/>
      <sheetName val="GT_Bieu_hanh_lang3"/>
      <sheetName val="COMMON_AREA3"/>
      <sheetName val="CV_CHAO_GIA_23"/>
      <sheetName val="Goc_CC3"/>
      <sheetName val="MA_NS2"/>
      <sheetName val="Bill_No_6_Koord_&amp;_Attendance1"/>
      <sheetName val="BQ_Kantor&amp;Pabrik(beton)1"/>
      <sheetName val="AnalisaSIPIL_RIIL1"/>
      <sheetName val="Isolasi_Luar_Dalam1"/>
      <sheetName val="Isolasi_Luar1"/>
      <sheetName val="analis_azaa1"/>
      <sheetName val="Analisa_ARS1"/>
      <sheetName val="01A-_RAB1"/>
      <sheetName val="rekap_c1"/>
      <sheetName val="HRG_BHN1"/>
      <sheetName val="Urai__Resap_pengikat1"/>
      <sheetName val="H_Satuan1"/>
      <sheetName val="Chi_tiet1"/>
      <sheetName val="Sàn_T11"/>
      <sheetName val="Lỗ_thông_gió1"/>
      <sheetName val="Danh_mục1"/>
      <sheetName val="Chiet_tinh_dz351"/>
      <sheetName val="B1_1Giatri_theo_HD1"/>
      <sheetName val="TONG_HOP_STK_NHA_CUNG_CAP1"/>
      <sheetName val="Tổng_Hợp_giá_trị_theo_tháng"/>
      <sheetName val="SS_Coc_Khoan_Nhoi"/>
      <sheetName val="04_-_XUONG_DET_B"/>
      <sheetName val="Data_(2)"/>
      <sheetName val="KTXD-TQT,_PS"/>
      <sheetName val="TH_SKL"/>
      <sheetName val="MTO REV.2(ARMOR)"/>
      <sheetName val="Eq. Mobilization"/>
      <sheetName val="Đơn Giá "/>
      <sheetName val="LEGEND"/>
      <sheetName val="2.HĐ MÁY + NHÂN LỰC"/>
      <sheetName val="GIAVLIEU"/>
      <sheetName val="CAP NHAT GIA VL"/>
      <sheetName val="HẠNG MỤC"/>
      <sheetName val="GIÁM SÁT"/>
      <sheetName val="MTL(AG)"/>
      <sheetName val="Du_tru_CP-Bieu_01"/>
      <sheetName val="Luong_khoan_BĐH"/>
      <sheetName val="NHAP_SL"/>
      <sheetName val="DIEN_GIAI_KLCV_NHA_LAP_RAP"/>
      <sheetName val="KL_THEP_NHA_LAP_RAP"/>
      <sheetName val="gia_cong_tac"/>
      <sheetName val="GIÁ_VẬT_TƯ"/>
      <sheetName val="General_Schedule"/>
      <sheetName val="Eq__Mobilization"/>
      <sheetName val="Data_01"/>
      <sheetName val="Dinh muc CP KTCB khac"/>
      <sheetName val="負荷集計（断熱不燃）"/>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TPNC"/>
      <sheetName val="Tongke"/>
      <sheetName val="TinhGiaNC"/>
      <sheetName val="Thiet Bi"/>
      <sheetName val="VCBo"/>
      <sheetName val="DMCP"/>
      <sheetName val="Phan tich"/>
      <sheetName val="TH Vat tu"/>
      <sheetName val="TH Kinh phi"/>
      <sheetName val="BocXep"/>
      <sheetName val="TinhGiaMTC"/>
      <sheetName val="TH MTC"/>
      <sheetName val="TH N.Cong"/>
      <sheetName val="VCThuy"/>
      <sheetName val="KL chi tiet"/>
      <sheetName val="KL tong h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5"/>
  <sheetViews>
    <sheetView topLeftCell="A28" workbookViewId="0">
      <selection activeCell="G13" sqref="G13"/>
    </sheetView>
  </sheetViews>
  <sheetFormatPr defaultRowHeight="12.75"/>
  <cols>
    <col min="1" max="1" width="9.140625" style="1"/>
    <col min="2" max="2" width="28" style="1" customWidth="1"/>
    <col min="3" max="257" width="9.140625" style="1"/>
    <col min="258" max="258" width="18.5703125" style="1" customWidth="1"/>
    <col min="259" max="513" width="9.140625" style="1"/>
    <col min="514" max="514" width="18.5703125" style="1" customWidth="1"/>
    <col min="515" max="769" width="9.140625" style="1"/>
    <col min="770" max="770" width="18.5703125" style="1" customWidth="1"/>
    <col min="771" max="1025" width="9.140625" style="1"/>
    <col min="1026" max="1026" width="18.5703125" style="1" customWidth="1"/>
    <col min="1027" max="1281" width="9.140625" style="1"/>
    <col min="1282" max="1282" width="18.5703125" style="1" customWidth="1"/>
    <col min="1283" max="1537" width="9.140625" style="1"/>
    <col min="1538" max="1538" width="18.5703125" style="1" customWidth="1"/>
    <col min="1539" max="1793" width="9.140625" style="1"/>
    <col min="1794" max="1794" width="18.5703125" style="1" customWidth="1"/>
    <col min="1795" max="2049" width="9.140625" style="1"/>
    <col min="2050" max="2050" width="18.5703125" style="1" customWidth="1"/>
    <col min="2051" max="2305" width="9.140625" style="1"/>
    <col min="2306" max="2306" width="18.5703125" style="1" customWidth="1"/>
    <col min="2307" max="2561" width="9.140625" style="1"/>
    <col min="2562" max="2562" width="18.5703125" style="1" customWidth="1"/>
    <col min="2563" max="2817" width="9.140625" style="1"/>
    <col min="2818" max="2818" width="18.5703125" style="1" customWidth="1"/>
    <col min="2819" max="3073" width="9.140625" style="1"/>
    <col min="3074" max="3074" width="18.5703125" style="1" customWidth="1"/>
    <col min="3075" max="3329" width="9.140625" style="1"/>
    <col min="3330" max="3330" width="18.5703125" style="1" customWidth="1"/>
    <col min="3331" max="3585" width="9.140625" style="1"/>
    <col min="3586" max="3586" width="18.5703125" style="1" customWidth="1"/>
    <col min="3587" max="3841" width="9.140625" style="1"/>
    <col min="3842" max="3842" width="18.5703125" style="1" customWidth="1"/>
    <col min="3843" max="4097" width="9.140625" style="1"/>
    <col min="4098" max="4098" width="18.5703125" style="1" customWidth="1"/>
    <col min="4099" max="4353" width="9.140625" style="1"/>
    <col min="4354" max="4354" width="18.5703125" style="1" customWidth="1"/>
    <col min="4355" max="4609" width="9.140625" style="1"/>
    <col min="4610" max="4610" width="18.5703125" style="1" customWidth="1"/>
    <col min="4611" max="4865" width="9.140625" style="1"/>
    <col min="4866" max="4866" width="18.5703125" style="1" customWidth="1"/>
    <col min="4867" max="5121" width="9.140625" style="1"/>
    <col min="5122" max="5122" width="18.5703125" style="1" customWidth="1"/>
    <col min="5123" max="5377" width="9.140625" style="1"/>
    <col min="5378" max="5378" width="18.5703125" style="1" customWidth="1"/>
    <col min="5379" max="5633" width="9.140625" style="1"/>
    <col min="5634" max="5634" width="18.5703125" style="1" customWidth="1"/>
    <col min="5635" max="5889" width="9.140625" style="1"/>
    <col min="5890" max="5890" width="18.5703125" style="1" customWidth="1"/>
    <col min="5891" max="6145" width="9.140625" style="1"/>
    <col min="6146" max="6146" width="18.5703125" style="1" customWidth="1"/>
    <col min="6147" max="6401" width="9.140625" style="1"/>
    <col min="6402" max="6402" width="18.5703125" style="1" customWidth="1"/>
    <col min="6403" max="6657" width="9.140625" style="1"/>
    <col min="6658" max="6658" width="18.5703125" style="1" customWidth="1"/>
    <col min="6659" max="6913" width="9.140625" style="1"/>
    <col min="6914" max="6914" width="18.5703125" style="1" customWidth="1"/>
    <col min="6915" max="7169" width="9.140625" style="1"/>
    <col min="7170" max="7170" width="18.5703125" style="1" customWidth="1"/>
    <col min="7171" max="7425" width="9.140625" style="1"/>
    <col min="7426" max="7426" width="18.5703125" style="1" customWidth="1"/>
    <col min="7427" max="7681" width="9.140625" style="1"/>
    <col min="7682" max="7682" width="18.5703125" style="1" customWidth="1"/>
    <col min="7683" max="7937" width="9.140625" style="1"/>
    <col min="7938" max="7938" width="18.5703125" style="1" customWidth="1"/>
    <col min="7939" max="8193" width="9.140625" style="1"/>
    <col min="8194" max="8194" width="18.5703125" style="1" customWidth="1"/>
    <col min="8195" max="8449" width="9.140625" style="1"/>
    <col min="8450" max="8450" width="18.5703125" style="1" customWidth="1"/>
    <col min="8451" max="8705" width="9.140625" style="1"/>
    <col min="8706" max="8706" width="18.5703125" style="1" customWidth="1"/>
    <col min="8707" max="8961" width="9.140625" style="1"/>
    <col min="8962" max="8962" width="18.5703125" style="1" customWidth="1"/>
    <col min="8963" max="9217" width="9.140625" style="1"/>
    <col min="9218" max="9218" width="18.5703125" style="1" customWidth="1"/>
    <col min="9219" max="9473" width="9.140625" style="1"/>
    <col min="9474" max="9474" width="18.5703125" style="1" customWidth="1"/>
    <col min="9475" max="9729" width="9.140625" style="1"/>
    <col min="9730" max="9730" width="18.5703125" style="1" customWidth="1"/>
    <col min="9731" max="9985" width="9.140625" style="1"/>
    <col min="9986" max="9986" width="18.5703125" style="1" customWidth="1"/>
    <col min="9987" max="10241" width="9.140625" style="1"/>
    <col min="10242" max="10242" width="18.5703125" style="1" customWidth="1"/>
    <col min="10243" max="10497" width="9.140625" style="1"/>
    <col min="10498" max="10498" width="18.5703125" style="1" customWidth="1"/>
    <col min="10499" max="10753" width="9.140625" style="1"/>
    <col min="10754" max="10754" width="18.5703125" style="1" customWidth="1"/>
    <col min="10755" max="11009" width="9.140625" style="1"/>
    <col min="11010" max="11010" width="18.5703125" style="1" customWidth="1"/>
    <col min="11011" max="11265" width="9.140625" style="1"/>
    <col min="11266" max="11266" width="18.5703125" style="1" customWidth="1"/>
    <col min="11267" max="11521" width="9.140625" style="1"/>
    <col min="11522" max="11522" width="18.5703125" style="1" customWidth="1"/>
    <col min="11523" max="11777" width="9.140625" style="1"/>
    <col min="11778" max="11778" width="18.5703125" style="1" customWidth="1"/>
    <col min="11779" max="12033" width="9.140625" style="1"/>
    <col min="12034" max="12034" width="18.5703125" style="1" customWidth="1"/>
    <col min="12035" max="12289" width="9.140625" style="1"/>
    <col min="12290" max="12290" width="18.5703125" style="1" customWidth="1"/>
    <col min="12291" max="12545" width="9.140625" style="1"/>
    <col min="12546" max="12546" width="18.5703125" style="1" customWidth="1"/>
    <col min="12547" max="12801" width="9.140625" style="1"/>
    <col min="12802" max="12802" width="18.5703125" style="1" customWidth="1"/>
    <col min="12803" max="13057" width="9.140625" style="1"/>
    <col min="13058" max="13058" width="18.5703125" style="1" customWidth="1"/>
    <col min="13059" max="13313" width="9.140625" style="1"/>
    <col min="13314" max="13314" width="18.5703125" style="1" customWidth="1"/>
    <col min="13315" max="13569" width="9.140625" style="1"/>
    <col min="13570" max="13570" width="18.5703125" style="1" customWidth="1"/>
    <col min="13571" max="13825" width="9.140625" style="1"/>
    <col min="13826" max="13826" width="18.5703125" style="1" customWidth="1"/>
    <col min="13827" max="14081" width="9.140625" style="1"/>
    <col min="14082" max="14082" width="18.5703125" style="1" customWidth="1"/>
    <col min="14083" max="14337" width="9.140625" style="1"/>
    <col min="14338" max="14338" width="18.5703125" style="1" customWidth="1"/>
    <col min="14339" max="14593" width="9.140625" style="1"/>
    <col min="14594" max="14594" width="18.5703125" style="1" customWidth="1"/>
    <col min="14595" max="14849" width="9.140625" style="1"/>
    <col min="14850" max="14850" width="18.5703125" style="1" customWidth="1"/>
    <col min="14851" max="15105" width="9.140625" style="1"/>
    <col min="15106" max="15106" width="18.5703125" style="1" customWidth="1"/>
    <col min="15107" max="15361" width="9.140625" style="1"/>
    <col min="15362" max="15362" width="18.5703125" style="1" customWidth="1"/>
    <col min="15363" max="15617" width="9.140625" style="1"/>
    <col min="15618" max="15618" width="18.5703125" style="1" customWidth="1"/>
    <col min="15619" max="15873" width="9.140625" style="1"/>
    <col min="15874" max="15874" width="18.5703125" style="1" customWidth="1"/>
    <col min="15875" max="16129" width="9.140625" style="1"/>
    <col min="16130" max="16130" width="18.5703125" style="1" customWidth="1"/>
    <col min="16131" max="16384" width="9.140625" style="1"/>
  </cols>
  <sheetData>
    <row r="2" spans="2:10" ht="15.75">
      <c r="B2" s="65" t="s">
        <v>40</v>
      </c>
      <c r="C2" s="118" t="s">
        <v>41</v>
      </c>
      <c r="D2" s="118"/>
      <c r="E2" s="118"/>
      <c r="F2" s="118"/>
      <c r="G2" s="118"/>
      <c r="H2" s="118"/>
      <c r="I2" s="118"/>
      <c r="J2" s="118"/>
    </row>
    <row r="3" spans="2:10">
      <c r="B3" s="1" t="s">
        <v>42</v>
      </c>
      <c r="C3" s="66" t="s">
        <v>123</v>
      </c>
      <c r="D3" s="66"/>
      <c r="E3" s="66"/>
      <c r="F3" s="66"/>
      <c r="G3" s="66"/>
      <c r="H3" s="66"/>
      <c r="I3" s="66"/>
      <c r="J3" s="66"/>
    </row>
    <row r="4" spans="2:10">
      <c r="B4" s="1" t="s">
        <v>43</v>
      </c>
      <c r="C4" s="66" t="s">
        <v>124</v>
      </c>
      <c r="D4" s="66"/>
      <c r="E4" s="66"/>
      <c r="F4" s="66"/>
      <c r="G4" s="66"/>
      <c r="H4" s="66"/>
      <c r="I4" s="66"/>
      <c r="J4" s="66"/>
    </row>
    <row r="5" spans="2:10">
      <c r="B5" s="1" t="s">
        <v>44</v>
      </c>
      <c r="C5" s="66" t="s">
        <v>125</v>
      </c>
      <c r="D5" s="66"/>
      <c r="E5" s="66"/>
      <c r="F5" s="66"/>
      <c r="G5" s="66"/>
      <c r="H5" s="66"/>
      <c r="I5" s="66"/>
      <c r="J5" s="66"/>
    </row>
    <row r="6" spans="2:10">
      <c r="B6" s="1" t="s">
        <v>45</v>
      </c>
      <c r="C6" s="66" t="s">
        <v>110</v>
      </c>
      <c r="D6" s="66"/>
      <c r="E6" s="66"/>
      <c r="F6" s="66"/>
      <c r="G6" s="66"/>
      <c r="H6" s="66"/>
      <c r="I6" s="66"/>
      <c r="J6" s="66"/>
    </row>
    <row r="7" spans="2:10">
      <c r="B7" s="1" t="s">
        <v>38</v>
      </c>
      <c r="C7" s="66" t="s">
        <v>124</v>
      </c>
      <c r="D7" s="66"/>
      <c r="E7" s="66"/>
      <c r="F7" s="66"/>
      <c r="G7" s="66"/>
      <c r="H7" s="66"/>
      <c r="I7" s="66"/>
      <c r="J7" s="66"/>
    </row>
    <row r="8" spans="2:10">
      <c r="B8" s="1" t="s">
        <v>46</v>
      </c>
      <c r="C8" s="66" t="s">
        <v>124</v>
      </c>
      <c r="D8" s="66"/>
      <c r="E8" s="66"/>
      <c r="F8" s="66"/>
      <c r="G8" s="66"/>
      <c r="H8" s="66"/>
      <c r="I8" s="66"/>
      <c r="J8" s="66"/>
    </row>
    <row r="9" spans="2:10">
      <c r="B9" s="1" t="s">
        <v>48</v>
      </c>
      <c r="C9" s="66" t="s">
        <v>126</v>
      </c>
      <c r="D9" s="66"/>
      <c r="E9" s="66"/>
      <c r="F9" s="66"/>
      <c r="G9" s="66"/>
      <c r="H9" s="66"/>
      <c r="I9" s="66"/>
      <c r="J9" s="66"/>
    </row>
    <row r="10" spans="2:10">
      <c r="B10" s="1" t="s">
        <v>49</v>
      </c>
      <c r="C10" s="116">
        <v>7</v>
      </c>
      <c r="D10" s="66" t="s">
        <v>51</v>
      </c>
      <c r="E10" s="66"/>
      <c r="F10" s="66"/>
      <c r="G10" s="66"/>
      <c r="H10" s="66"/>
      <c r="I10" s="66"/>
      <c r="J10" s="66"/>
    </row>
    <row r="11" spans="2:10">
      <c r="B11" s="1" t="s">
        <v>52</v>
      </c>
      <c r="C11" s="116">
        <v>12</v>
      </c>
      <c r="D11" s="66" t="s">
        <v>53</v>
      </c>
      <c r="E11" s="66"/>
      <c r="F11" s="66"/>
      <c r="G11" s="66"/>
      <c r="H11" s="66"/>
      <c r="I11" s="66"/>
      <c r="J11" s="66"/>
    </row>
    <row r="12" spans="2:10">
      <c r="B12" s="1" t="s">
        <v>54</v>
      </c>
      <c r="C12" s="68" t="s">
        <v>50</v>
      </c>
      <c r="D12" s="66"/>
      <c r="E12" s="66"/>
      <c r="F12" s="66"/>
      <c r="G12" s="66"/>
      <c r="H12" s="66"/>
      <c r="I12" s="66"/>
      <c r="J12" s="66"/>
    </row>
    <row r="13" spans="2:10">
      <c r="B13" s="1" t="s">
        <v>65</v>
      </c>
      <c r="C13" s="68" t="s">
        <v>50</v>
      </c>
      <c r="D13" s="66"/>
      <c r="E13" s="66"/>
      <c r="F13" s="66"/>
      <c r="G13" s="66"/>
      <c r="H13" s="66"/>
      <c r="I13" s="66"/>
      <c r="J13" s="66"/>
    </row>
    <row r="14" spans="2:10">
      <c r="B14" s="2" t="s">
        <v>66</v>
      </c>
      <c r="C14" s="69" t="s">
        <v>67</v>
      </c>
      <c r="D14" s="66"/>
      <c r="E14" s="70"/>
      <c r="F14" s="117"/>
      <c r="G14" s="66"/>
      <c r="H14" s="66"/>
      <c r="I14" s="66"/>
      <c r="J14" s="66"/>
    </row>
    <row r="16" spans="2:10">
      <c r="B16" s="65" t="s">
        <v>37</v>
      </c>
    </row>
    <row r="17" spans="2:10">
      <c r="B17" s="1" t="s">
        <v>55</v>
      </c>
      <c r="C17" s="66" t="s">
        <v>111</v>
      </c>
      <c r="D17" s="66"/>
      <c r="E17" s="66"/>
      <c r="F17" s="66"/>
      <c r="G17" s="66"/>
      <c r="H17" s="66"/>
      <c r="I17" s="66"/>
      <c r="J17" s="66"/>
    </row>
    <row r="18" spans="2:10">
      <c r="B18" s="1" t="s">
        <v>56</v>
      </c>
      <c r="C18" s="67"/>
      <c r="D18" s="66"/>
      <c r="E18" s="66"/>
      <c r="F18" s="66"/>
      <c r="G18" s="66"/>
      <c r="H18" s="66"/>
      <c r="I18" s="66"/>
      <c r="J18" s="66"/>
    </row>
    <row r="19" spans="2:10">
      <c r="B19" s="1" t="s">
        <v>58</v>
      </c>
      <c r="C19" s="67"/>
      <c r="D19" s="66"/>
      <c r="E19" s="66"/>
      <c r="F19" s="66"/>
      <c r="G19" s="66"/>
      <c r="H19" s="66"/>
      <c r="I19" s="66"/>
      <c r="J19" s="66"/>
    </row>
    <row r="20" spans="2:10">
      <c r="B20" s="1" t="s">
        <v>59</v>
      </c>
      <c r="C20" s="67" t="s">
        <v>112</v>
      </c>
      <c r="D20" s="66"/>
      <c r="E20" s="66"/>
      <c r="F20" s="66"/>
      <c r="G20" s="66"/>
      <c r="H20" s="66"/>
      <c r="I20" s="66"/>
      <c r="J20" s="66"/>
    </row>
    <row r="21" spans="2:10">
      <c r="B21" s="1" t="s">
        <v>60</v>
      </c>
      <c r="C21" s="67" t="s">
        <v>57</v>
      </c>
      <c r="D21" s="66"/>
      <c r="E21" s="66"/>
      <c r="F21" s="66"/>
      <c r="G21" s="66"/>
      <c r="H21" s="66"/>
      <c r="I21" s="66"/>
      <c r="J21" s="66"/>
    </row>
    <row r="22" spans="2:10">
      <c r="B22" s="1" t="s">
        <v>61</v>
      </c>
      <c r="C22" s="67" t="s">
        <v>57</v>
      </c>
      <c r="D22" s="71"/>
      <c r="E22" s="71"/>
      <c r="F22" s="71"/>
      <c r="G22" s="71"/>
      <c r="H22" s="66"/>
      <c r="I22" s="66"/>
      <c r="J22" s="66"/>
    </row>
    <row r="23" spans="2:10">
      <c r="B23" s="1" t="s">
        <v>62</v>
      </c>
      <c r="C23" s="66" t="s">
        <v>113</v>
      </c>
      <c r="D23" s="66"/>
      <c r="E23" s="66"/>
      <c r="F23" s="66"/>
      <c r="G23" s="66"/>
      <c r="H23" s="66"/>
      <c r="I23" s="66"/>
      <c r="J23" s="66"/>
    </row>
    <row r="24" spans="2:10">
      <c r="B24" s="1" t="s">
        <v>63</v>
      </c>
      <c r="C24" s="66" t="s">
        <v>114</v>
      </c>
      <c r="D24" s="66"/>
      <c r="E24" s="66"/>
      <c r="F24" s="66"/>
      <c r="G24" s="66"/>
      <c r="H24" s="66"/>
      <c r="I24" s="66"/>
      <c r="J24" s="66"/>
    </row>
    <row r="26" spans="2:10">
      <c r="B26" s="65" t="s">
        <v>3</v>
      </c>
    </row>
    <row r="27" spans="2:10">
      <c r="B27" s="1" t="s">
        <v>55</v>
      </c>
      <c r="C27" s="66" t="s">
        <v>47</v>
      </c>
      <c r="D27" s="66"/>
      <c r="E27" s="66"/>
      <c r="F27" s="66"/>
      <c r="G27" s="66"/>
      <c r="H27" s="66"/>
      <c r="I27" s="66"/>
      <c r="J27" s="66"/>
    </row>
    <row r="28" spans="2:10">
      <c r="B28" s="1" t="s">
        <v>56</v>
      </c>
      <c r="C28" s="66" t="s">
        <v>47</v>
      </c>
      <c r="D28" s="66"/>
      <c r="E28" s="66"/>
      <c r="F28" s="66"/>
      <c r="G28" s="66"/>
      <c r="H28" s="66"/>
      <c r="I28" s="66"/>
      <c r="J28" s="66"/>
    </row>
    <row r="29" spans="2:10">
      <c r="B29" s="1" t="s">
        <v>58</v>
      </c>
      <c r="C29" s="66" t="s">
        <v>47</v>
      </c>
      <c r="D29" s="66"/>
      <c r="E29" s="66"/>
      <c r="F29" s="66"/>
      <c r="G29" s="66"/>
      <c r="H29" s="66"/>
      <c r="I29" s="66"/>
      <c r="J29" s="66"/>
    </row>
    <row r="30" spans="2:10">
      <c r="B30" s="1" t="s">
        <v>59</v>
      </c>
      <c r="C30" s="66" t="s">
        <v>47</v>
      </c>
      <c r="D30" s="66"/>
      <c r="E30" s="66"/>
      <c r="F30" s="66"/>
      <c r="G30" s="66"/>
      <c r="H30" s="66"/>
      <c r="I30" s="66"/>
      <c r="J30" s="66"/>
    </row>
    <row r="31" spans="2:10">
      <c r="B31" s="1" t="s">
        <v>60</v>
      </c>
      <c r="C31" s="66" t="s">
        <v>47</v>
      </c>
      <c r="D31" s="66"/>
      <c r="E31" s="66"/>
      <c r="F31" s="66"/>
      <c r="G31" s="66"/>
      <c r="H31" s="66"/>
      <c r="I31" s="66"/>
      <c r="J31" s="66"/>
    </row>
    <row r="32" spans="2:10">
      <c r="B32" s="1" t="s">
        <v>61</v>
      </c>
      <c r="C32" s="66" t="s">
        <v>47</v>
      </c>
      <c r="D32" s="71"/>
      <c r="E32" s="71"/>
      <c r="F32" s="71"/>
      <c r="G32" s="71"/>
      <c r="H32" s="66"/>
      <c r="I32" s="66"/>
      <c r="J32" s="66"/>
    </row>
    <row r="33" spans="2:10">
      <c r="B33" s="1" t="s">
        <v>62</v>
      </c>
      <c r="C33" s="66" t="s">
        <v>47</v>
      </c>
      <c r="D33" s="66"/>
      <c r="E33" s="66"/>
      <c r="F33" s="66"/>
      <c r="G33" s="66"/>
      <c r="H33" s="66"/>
      <c r="I33" s="66"/>
      <c r="J33" s="66"/>
    </row>
    <row r="34" spans="2:10">
      <c r="B34" s="1" t="s">
        <v>63</v>
      </c>
      <c r="C34" s="66" t="s">
        <v>47</v>
      </c>
      <c r="D34" s="66"/>
      <c r="E34" s="66"/>
      <c r="F34" s="66"/>
      <c r="G34" s="66"/>
      <c r="H34" s="66"/>
      <c r="I34" s="66"/>
      <c r="J34" s="66"/>
    </row>
    <row r="35" spans="2:10" ht="16.5">
      <c r="C35" s="3"/>
    </row>
    <row r="36" spans="2:10">
      <c r="B36" s="65" t="s">
        <v>64</v>
      </c>
    </row>
    <row r="37" spans="2:10">
      <c r="B37" s="1" t="s">
        <v>68</v>
      </c>
      <c r="C37" s="67" t="s">
        <v>72</v>
      </c>
      <c r="D37" s="66"/>
      <c r="E37" s="66"/>
      <c r="F37" s="66"/>
      <c r="G37" s="66"/>
      <c r="H37" s="66"/>
      <c r="I37" s="66"/>
      <c r="J37" s="66"/>
    </row>
    <row r="38" spans="2:10">
      <c r="B38" s="1" t="s">
        <v>23</v>
      </c>
      <c r="C38" s="67" t="s">
        <v>115</v>
      </c>
      <c r="D38" s="66"/>
      <c r="E38" s="66"/>
      <c r="F38" s="66"/>
      <c r="G38" s="66"/>
      <c r="H38" s="66"/>
      <c r="I38" s="66"/>
      <c r="J38" s="66"/>
    </row>
    <row r="39" spans="2:10">
      <c r="B39" s="1" t="s">
        <v>108</v>
      </c>
      <c r="C39" s="67" t="s">
        <v>69</v>
      </c>
      <c r="D39" s="66"/>
      <c r="E39" s="66"/>
      <c r="F39" s="66"/>
      <c r="G39" s="66"/>
      <c r="H39" s="66"/>
      <c r="I39" s="66"/>
      <c r="J39" s="66"/>
    </row>
    <row r="40" spans="2:10">
      <c r="B40" s="1" t="s">
        <v>109</v>
      </c>
      <c r="C40" s="67" t="s">
        <v>69</v>
      </c>
      <c r="D40" s="66"/>
      <c r="E40" s="66"/>
      <c r="F40" s="66"/>
      <c r="G40" s="66"/>
      <c r="H40" s="66"/>
      <c r="I40" s="66"/>
      <c r="J40" s="66"/>
    </row>
    <row r="41" spans="2:10">
      <c r="B41" s="1" t="s">
        <v>70</v>
      </c>
      <c r="C41" s="67" t="s">
        <v>69</v>
      </c>
      <c r="D41" s="66"/>
      <c r="E41" s="66"/>
      <c r="F41" s="66"/>
      <c r="G41" s="66"/>
      <c r="H41" s="66"/>
      <c r="I41" s="66"/>
      <c r="J41" s="66"/>
    </row>
    <row r="42" spans="2:10">
      <c r="B42" s="1" t="s">
        <v>71</v>
      </c>
      <c r="C42" s="67" t="s">
        <v>116</v>
      </c>
      <c r="D42" s="66"/>
      <c r="E42" s="66"/>
      <c r="F42" s="66"/>
      <c r="G42" s="66"/>
      <c r="H42" s="66"/>
      <c r="I42" s="66"/>
      <c r="J42" s="66"/>
    </row>
    <row r="43" spans="2:10">
      <c r="B43" s="1" t="s">
        <v>94</v>
      </c>
      <c r="C43" s="67" t="s">
        <v>95</v>
      </c>
      <c r="D43" s="66"/>
      <c r="E43" s="66"/>
      <c r="F43" s="66"/>
      <c r="G43" s="66"/>
      <c r="H43" s="66"/>
      <c r="I43" s="66"/>
      <c r="J43" s="66"/>
    </row>
    <row r="45" spans="2:10">
      <c r="B45" s="65" t="s">
        <v>96</v>
      </c>
      <c r="C45" s="67" t="s">
        <v>117</v>
      </c>
      <c r="D45" s="66"/>
      <c r="E45" s="66"/>
      <c r="F45" s="66"/>
      <c r="G45" s="66"/>
      <c r="H45" s="66"/>
      <c r="I45" s="66"/>
      <c r="J45" s="66"/>
    </row>
  </sheetData>
  <mergeCells count="1">
    <mergeCell ref="C2:J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Normal="100" workbookViewId="0">
      <selection activeCell="C8" sqref="C8"/>
    </sheetView>
  </sheetViews>
  <sheetFormatPr defaultRowHeight="12.75"/>
  <cols>
    <col min="1" max="1" width="4.7109375" style="31" customWidth="1"/>
    <col min="2" max="2" width="45.7109375" style="31" customWidth="1"/>
    <col min="3" max="3" width="16" style="32" customWidth="1"/>
    <col min="4" max="4" width="12.85546875" style="32" customWidth="1"/>
    <col min="5" max="5" width="8.42578125" style="33" customWidth="1"/>
    <col min="6" max="6" width="8.42578125" style="34" customWidth="1"/>
    <col min="7" max="7" width="42.140625" style="34" customWidth="1"/>
    <col min="8" max="8" width="49.7109375" style="36" customWidth="1"/>
    <col min="9" max="9" width="50.7109375" style="36" customWidth="1"/>
    <col min="10" max="10" width="16.7109375" style="37" customWidth="1"/>
    <col min="11" max="12" width="20.28515625" style="31" customWidth="1"/>
    <col min="13" max="16384" width="9.140625" style="31"/>
  </cols>
  <sheetData>
    <row r="1" spans="1:10">
      <c r="H1" s="35" t="s">
        <v>27</v>
      </c>
    </row>
    <row r="2" spans="1:10" ht="42.75" customHeight="1">
      <c r="A2" s="120" t="s">
        <v>39</v>
      </c>
      <c r="B2" s="120"/>
      <c r="C2" s="120"/>
      <c r="D2" s="120"/>
      <c r="E2" s="120"/>
      <c r="F2" s="120"/>
      <c r="G2" s="120"/>
      <c r="H2" s="120"/>
      <c r="I2" s="38"/>
    </row>
    <row r="3" spans="1:10" ht="12.75" customHeight="1">
      <c r="D3" s="31"/>
      <c r="E3" s="31"/>
      <c r="F3" s="31"/>
      <c r="G3" s="31"/>
      <c r="H3" s="39" t="s">
        <v>106</v>
      </c>
      <c r="I3" s="38"/>
    </row>
    <row r="4" spans="1:10" s="43" customFormat="1" ht="13.5" customHeight="1" thickBot="1">
      <c r="A4" s="40"/>
      <c r="B4" s="40"/>
      <c r="C4" s="41"/>
      <c r="D4" s="40"/>
      <c r="E4" s="40"/>
      <c r="F4" s="40"/>
      <c r="G4" s="40"/>
      <c r="H4" s="40"/>
      <c r="I4" s="40"/>
      <c r="J4" s="42"/>
    </row>
    <row r="5" spans="1:10" s="38" customFormat="1" ht="13.5" thickTop="1">
      <c r="A5" s="121" t="s">
        <v>4</v>
      </c>
      <c r="B5" s="123" t="s">
        <v>1</v>
      </c>
      <c r="C5" s="123" t="s">
        <v>0</v>
      </c>
      <c r="D5" s="129" t="s">
        <v>75</v>
      </c>
      <c r="E5" s="123" t="s">
        <v>13</v>
      </c>
      <c r="F5" s="123"/>
      <c r="G5" s="125" t="s">
        <v>16</v>
      </c>
      <c r="H5" s="127" t="s">
        <v>2</v>
      </c>
      <c r="I5" s="44"/>
    </row>
    <row r="6" spans="1:10" s="38" customFormat="1">
      <c r="A6" s="122"/>
      <c r="B6" s="124"/>
      <c r="C6" s="124"/>
      <c r="D6" s="130"/>
      <c r="E6" s="45" t="s">
        <v>14</v>
      </c>
      <c r="F6" s="45" t="s">
        <v>15</v>
      </c>
      <c r="G6" s="126"/>
      <c r="H6" s="128"/>
      <c r="I6" s="44"/>
    </row>
    <row r="7" spans="1:10" ht="25.5">
      <c r="A7" s="72" t="s">
        <v>8</v>
      </c>
      <c r="B7" s="73" t="s">
        <v>76</v>
      </c>
      <c r="C7" s="74"/>
      <c r="D7" s="75"/>
      <c r="E7" s="76">
        <v>1</v>
      </c>
      <c r="F7" s="76"/>
      <c r="G7" s="77" t="s">
        <v>120</v>
      </c>
      <c r="H7" s="78" t="s">
        <v>121</v>
      </c>
      <c r="I7" s="37"/>
      <c r="J7" s="31"/>
    </row>
    <row r="8" spans="1:10" s="47" customFormat="1" ht="102">
      <c r="A8" s="79">
        <v>1</v>
      </c>
      <c r="B8" s="80" t="s">
        <v>77</v>
      </c>
      <c r="C8" s="81" t="s">
        <v>28</v>
      </c>
      <c r="D8" s="82" t="s">
        <v>78</v>
      </c>
      <c r="E8" s="83">
        <v>1</v>
      </c>
      <c r="F8" s="83"/>
      <c r="G8" s="80" t="s">
        <v>122</v>
      </c>
      <c r="H8" s="84"/>
      <c r="I8" s="46"/>
    </row>
    <row r="9" spans="1:10" s="47" customFormat="1" ht="25.5">
      <c r="A9" s="79">
        <v>2</v>
      </c>
      <c r="B9" s="80" t="s">
        <v>11</v>
      </c>
      <c r="C9" s="85" t="s">
        <v>99</v>
      </c>
      <c r="D9" s="82" t="s">
        <v>38</v>
      </c>
      <c r="E9" s="83">
        <v>1</v>
      </c>
      <c r="F9" s="83"/>
      <c r="G9" s="80" t="s">
        <v>33</v>
      </c>
      <c r="H9" s="86" t="s">
        <v>79</v>
      </c>
      <c r="I9" s="46"/>
    </row>
    <row r="10" spans="1:10" s="47" customFormat="1">
      <c r="A10" s="79">
        <v>3</v>
      </c>
      <c r="B10" s="80" t="s">
        <v>17</v>
      </c>
      <c r="C10" s="87"/>
      <c r="D10" s="82" t="s">
        <v>38</v>
      </c>
      <c r="E10" s="83">
        <v>1</v>
      </c>
      <c r="F10" s="83"/>
      <c r="G10" s="80" t="s">
        <v>24</v>
      </c>
      <c r="H10" s="86"/>
      <c r="I10" s="46"/>
    </row>
    <row r="11" spans="1:10" s="47" customFormat="1">
      <c r="A11" s="79">
        <v>4</v>
      </c>
      <c r="B11" s="80" t="s">
        <v>18</v>
      </c>
      <c r="C11" s="81" t="s">
        <v>29</v>
      </c>
      <c r="D11" s="82" t="s">
        <v>38</v>
      </c>
      <c r="E11" s="83">
        <v>1</v>
      </c>
      <c r="F11" s="83"/>
      <c r="G11" s="119" t="s">
        <v>25</v>
      </c>
      <c r="H11" s="86"/>
      <c r="I11" s="46"/>
    </row>
    <row r="12" spans="1:10" s="47" customFormat="1">
      <c r="A12" s="79" t="s">
        <v>5</v>
      </c>
      <c r="B12" s="80" t="s">
        <v>100</v>
      </c>
      <c r="C12" s="81" t="s">
        <v>30</v>
      </c>
      <c r="D12" s="82" t="s">
        <v>38</v>
      </c>
      <c r="E12" s="83">
        <v>1</v>
      </c>
      <c r="F12" s="83"/>
      <c r="G12" s="119"/>
      <c r="H12" s="86"/>
      <c r="I12" s="46"/>
    </row>
    <row r="13" spans="1:10" s="47" customFormat="1">
      <c r="A13" s="79">
        <v>5</v>
      </c>
      <c r="B13" s="80" t="s">
        <v>19</v>
      </c>
      <c r="C13" s="81" t="s">
        <v>31</v>
      </c>
      <c r="D13" s="82" t="s">
        <v>38</v>
      </c>
      <c r="E13" s="83">
        <v>1</v>
      </c>
      <c r="F13" s="83"/>
      <c r="G13" s="119"/>
      <c r="H13" s="86"/>
      <c r="I13" s="46"/>
    </row>
    <row r="14" spans="1:10" s="47" customFormat="1">
      <c r="A14" s="79" t="s">
        <v>6</v>
      </c>
      <c r="B14" s="80" t="s">
        <v>101</v>
      </c>
      <c r="C14" s="81" t="s">
        <v>32</v>
      </c>
      <c r="D14" s="82" t="s">
        <v>38</v>
      </c>
      <c r="E14" s="83">
        <v>1</v>
      </c>
      <c r="F14" s="83"/>
      <c r="G14" s="119"/>
      <c r="H14" s="86"/>
      <c r="I14" s="46"/>
    </row>
    <row r="15" spans="1:10" s="47" customFormat="1" ht="51">
      <c r="A15" s="79">
        <v>6</v>
      </c>
      <c r="B15" s="80" t="s">
        <v>102</v>
      </c>
      <c r="C15" s="87"/>
      <c r="D15" s="82" t="s">
        <v>38</v>
      </c>
      <c r="E15" s="83">
        <v>1</v>
      </c>
      <c r="F15" s="83"/>
      <c r="G15" s="80" t="s">
        <v>21</v>
      </c>
      <c r="H15" s="84"/>
      <c r="I15" s="46"/>
    </row>
    <row r="16" spans="1:10" s="47" customFormat="1" ht="25.5">
      <c r="A16" s="79">
        <v>7</v>
      </c>
      <c r="B16" s="80" t="s">
        <v>12</v>
      </c>
      <c r="C16" s="87"/>
      <c r="D16" s="82" t="s">
        <v>38</v>
      </c>
      <c r="E16" s="83">
        <v>1</v>
      </c>
      <c r="F16" s="83"/>
      <c r="G16" s="80" t="s">
        <v>26</v>
      </c>
      <c r="H16" s="86"/>
      <c r="I16" s="46"/>
    </row>
    <row r="17" spans="1:9" s="47" customFormat="1">
      <c r="A17" s="79">
        <v>8</v>
      </c>
      <c r="B17" s="80" t="s">
        <v>10</v>
      </c>
      <c r="C17" s="87"/>
      <c r="D17" s="82" t="s">
        <v>78</v>
      </c>
      <c r="E17" s="83"/>
      <c r="F17" s="83">
        <v>1</v>
      </c>
      <c r="G17" s="80"/>
      <c r="H17" s="86" t="s">
        <v>73</v>
      </c>
      <c r="I17" s="46"/>
    </row>
    <row r="18" spans="1:9" s="47" customFormat="1" ht="25.5">
      <c r="A18" s="79">
        <v>9</v>
      </c>
      <c r="B18" s="80" t="s">
        <v>20</v>
      </c>
      <c r="C18" s="87"/>
      <c r="D18" s="88" t="s">
        <v>38</v>
      </c>
      <c r="E18" s="83"/>
      <c r="F18" s="83">
        <v>1</v>
      </c>
      <c r="G18" s="89"/>
      <c r="H18" s="86" t="s">
        <v>22</v>
      </c>
      <c r="I18" s="46"/>
    </row>
    <row r="19" spans="1:9" s="47" customFormat="1">
      <c r="A19" s="90">
        <v>10</v>
      </c>
      <c r="B19" s="91" t="s">
        <v>103</v>
      </c>
      <c r="C19" s="92"/>
      <c r="D19" s="93" t="s">
        <v>38</v>
      </c>
      <c r="E19" s="94">
        <v>1</v>
      </c>
      <c r="F19" s="94"/>
      <c r="G19" s="91" t="s">
        <v>104</v>
      </c>
      <c r="H19" s="95"/>
      <c r="I19" s="46"/>
    </row>
    <row r="20" spans="1:9" s="31" customFormat="1" ht="18.75" customHeight="1" thickBot="1">
      <c r="A20" s="48" t="s">
        <v>9</v>
      </c>
      <c r="B20" s="49" t="s">
        <v>105</v>
      </c>
      <c r="C20" s="50"/>
      <c r="D20" s="51"/>
      <c r="E20" s="52">
        <v>0</v>
      </c>
      <c r="F20" s="52">
        <v>0</v>
      </c>
      <c r="G20" s="53"/>
      <c r="H20" s="54"/>
      <c r="I20" s="37"/>
    </row>
    <row r="21" spans="1:9" s="47" customFormat="1" ht="13.5" thickTop="1">
      <c r="A21" s="55"/>
      <c r="B21" s="56"/>
      <c r="C21" s="57"/>
      <c r="D21" s="58"/>
      <c r="E21" s="59"/>
      <c r="F21" s="59"/>
      <c r="G21" s="60"/>
      <c r="H21" s="60"/>
      <c r="I21" s="46"/>
    </row>
    <row r="22" spans="1:9" s="47" customFormat="1" ht="13.5">
      <c r="A22" s="55"/>
      <c r="B22" s="61" t="s">
        <v>7</v>
      </c>
      <c r="C22" s="57"/>
      <c r="D22" s="58"/>
      <c r="E22" s="59"/>
      <c r="F22" s="59"/>
      <c r="G22" s="60"/>
      <c r="H22" s="60"/>
      <c r="I22" s="46"/>
    </row>
    <row r="23" spans="1:9" s="62" customFormat="1">
      <c r="B23" s="63" t="s">
        <v>34</v>
      </c>
      <c r="C23" s="64"/>
    </row>
    <row r="24" spans="1:9" s="62" customFormat="1">
      <c r="B24" s="63" t="s">
        <v>35</v>
      </c>
      <c r="C24" s="64"/>
    </row>
    <row r="25" spans="1:9" s="62" customFormat="1">
      <c r="B25" s="63" t="s">
        <v>74</v>
      </c>
      <c r="C25" s="64"/>
    </row>
    <row r="26" spans="1:9" s="62" customFormat="1">
      <c r="B26" s="63" t="s">
        <v>107</v>
      </c>
      <c r="C26" s="64"/>
    </row>
    <row r="27" spans="1:9" s="62" customFormat="1">
      <c r="B27" s="63" t="s">
        <v>36</v>
      </c>
      <c r="C27" s="64"/>
    </row>
  </sheetData>
  <mergeCells count="9">
    <mergeCell ref="G11:G14"/>
    <mergeCell ref="A2:H2"/>
    <mergeCell ref="A5:A6"/>
    <mergeCell ref="B5:B6"/>
    <mergeCell ref="C5:C6"/>
    <mergeCell ref="E5:F5"/>
    <mergeCell ref="G5:G6"/>
    <mergeCell ref="H5:H6"/>
    <mergeCell ref="D5:D6"/>
  </mergeCells>
  <hyperlinks>
    <hyperlink ref="C9" location="CVTT!A1" display="CVTT"/>
  </hyperlinks>
  <printOptions horizontalCentered="1"/>
  <pageMargins left="0" right="0" top="0.31496062992125984" bottom="0.15748031496062992" header="0.23622047244094491" footer="0.15748031496062992"/>
  <pageSetup paperSize="9" scale="78" fitToHeight="0" orientation="landscape"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0"/>
  <sheetViews>
    <sheetView tabSelected="1" view="pageBreakPreview" topLeftCell="A19" zoomScaleNormal="100" zoomScaleSheetLayoutView="100" workbookViewId="0">
      <selection activeCell="K27" sqref="K27"/>
    </sheetView>
  </sheetViews>
  <sheetFormatPr defaultRowHeight="12.75"/>
  <cols>
    <col min="1" max="1" width="12.85546875" style="96" customWidth="1"/>
    <col min="2" max="10" width="9.140625" style="96"/>
    <col min="11" max="11" width="14" style="96" bestFit="1" customWidth="1"/>
    <col min="12" max="254" width="9.140625" style="96"/>
    <col min="255" max="255" width="11.140625" style="96" customWidth="1"/>
    <col min="256" max="510" width="9.140625" style="96"/>
    <col min="511" max="511" width="11.140625" style="96" customWidth="1"/>
    <col min="512" max="766" width="9.140625" style="96"/>
    <col min="767" max="767" width="11.140625" style="96" customWidth="1"/>
    <col min="768" max="1022" width="9.140625" style="96"/>
    <col min="1023" max="1023" width="11.140625" style="96" customWidth="1"/>
    <col min="1024" max="1278" width="9.140625" style="96"/>
    <col min="1279" max="1279" width="11.140625" style="96" customWidth="1"/>
    <col min="1280" max="1534" width="9.140625" style="96"/>
    <col min="1535" max="1535" width="11.140625" style="96" customWidth="1"/>
    <col min="1536" max="1790" width="9.140625" style="96"/>
    <col min="1791" max="1791" width="11.140625" style="96" customWidth="1"/>
    <col min="1792" max="2046" width="9.140625" style="96"/>
    <col min="2047" max="2047" width="11.140625" style="96" customWidth="1"/>
    <col min="2048" max="2302" width="9.140625" style="96"/>
    <col min="2303" max="2303" width="11.140625" style="96" customWidth="1"/>
    <col min="2304" max="2558" width="9.140625" style="96"/>
    <col min="2559" max="2559" width="11.140625" style="96" customWidth="1"/>
    <col min="2560" max="2814" width="9.140625" style="96"/>
    <col min="2815" max="2815" width="11.140625" style="96" customWidth="1"/>
    <col min="2816" max="3070" width="9.140625" style="96"/>
    <col min="3071" max="3071" width="11.140625" style="96" customWidth="1"/>
    <col min="3072" max="3326" width="9.140625" style="96"/>
    <col min="3327" max="3327" width="11.140625" style="96" customWidth="1"/>
    <col min="3328" max="3582" width="9.140625" style="96"/>
    <col min="3583" max="3583" width="11.140625" style="96" customWidth="1"/>
    <col min="3584" max="3838" width="9.140625" style="96"/>
    <col min="3839" max="3839" width="11.140625" style="96" customWidth="1"/>
    <col min="3840" max="4094" width="9.140625" style="96"/>
    <col min="4095" max="4095" width="11.140625" style="96" customWidth="1"/>
    <col min="4096" max="4350" width="9.140625" style="96"/>
    <col min="4351" max="4351" width="11.140625" style="96" customWidth="1"/>
    <col min="4352" max="4606" width="9.140625" style="96"/>
    <col min="4607" max="4607" width="11.140625" style="96" customWidth="1"/>
    <col min="4608" max="4862" width="9.140625" style="96"/>
    <col min="4863" max="4863" width="11.140625" style="96" customWidth="1"/>
    <col min="4864" max="5118" width="9.140625" style="96"/>
    <col min="5119" max="5119" width="11.140625" style="96" customWidth="1"/>
    <col min="5120" max="5374" width="9.140625" style="96"/>
    <col min="5375" max="5375" width="11.140625" style="96" customWidth="1"/>
    <col min="5376" max="5630" width="9.140625" style="96"/>
    <col min="5631" max="5631" width="11.140625" style="96" customWidth="1"/>
    <col min="5632" max="5886" width="9.140625" style="96"/>
    <col min="5887" max="5887" width="11.140625" style="96" customWidth="1"/>
    <col min="5888" max="6142" width="9.140625" style="96"/>
    <col min="6143" max="6143" width="11.140625" style="96" customWidth="1"/>
    <col min="6144" max="6398" width="9.140625" style="96"/>
    <col min="6399" max="6399" width="11.140625" style="96" customWidth="1"/>
    <col min="6400" max="6654" width="9.140625" style="96"/>
    <col min="6655" max="6655" width="11.140625" style="96" customWidth="1"/>
    <col min="6656" max="6910" width="9.140625" style="96"/>
    <col min="6911" max="6911" width="11.140625" style="96" customWidth="1"/>
    <col min="6912" max="7166" width="9.140625" style="96"/>
    <col min="7167" max="7167" width="11.140625" style="96" customWidth="1"/>
    <col min="7168" max="7422" width="9.140625" style="96"/>
    <col min="7423" max="7423" width="11.140625" style="96" customWidth="1"/>
    <col min="7424" max="7678" width="9.140625" style="96"/>
    <col min="7679" max="7679" width="11.140625" style="96" customWidth="1"/>
    <col min="7680" max="7934" width="9.140625" style="96"/>
    <col min="7935" max="7935" width="11.140625" style="96" customWidth="1"/>
    <col min="7936" max="8190" width="9.140625" style="96"/>
    <col min="8191" max="8191" width="11.140625" style="96" customWidth="1"/>
    <col min="8192" max="8446" width="9.140625" style="96"/>
    <col min="8447" max="8447" width="11.140625" style="96" customWidth="1"/>
    <col min="8448" max="8702" width="9.140625" style="96"/>
    <col min="8703" max="8703" width="11.140625" style="96" customWidth="1"/>
    <col min="8704" max="8958" width="9.140625" style="96"/>
    <col min="8959" max="8959" width="11.140625" style="96" customWidth="1"/>
    <col min="8960" max="9214" width="9.140625" style="96"/>
    <col min="9215" max="9215" width="11.140625" style="96" customWidth="1"/>
    <col min="9216" max="9470" width="9.140625" style="96"/>
    <col min="9471" max="9471" width="11.140625" style="96" customWidth="1"/>
    <col min="9472" max="9726" width="9.140625" style="96"/>
    <col min="9727" max="9727" width="11.140625" style="96" customWidth="1"/>
    <col min="9728" max="9982" width="9.140625" style="96"/>
    <col min="9983" max="9983" width="11.140625" style="96" customWidth="1"/>
    <col min="9984" max="10238" width="9.140625" style="96"/>
    <col min="10239" max="10239" width="11.140625" style="96" customWidth="1"/>
    <col min="10240" max="10494" width="9.140625" style="96"/>
    <col min="10495" max="10495" width="11.140625" style="96" customWidth="1"/>
    <col min="10496" max="10750" width="9.140625" style="96"/>
    <col min="10751" max="10751" width="11.140625" style="96" customWidth="1"/>
    <col min="10752" max="11006" width="9.140625" style="96"/>
    <col min="11007" max="11007" width="11.140625" style="96" customWidth="1"/>
    <col min="11008" max="11262" width="9.140625" style="96"/>
    <col min="11263" max="11263" width="11.140625" style="96" customWidth="1"/>
    <col min="11264" max="11518" width="9.140625" style="96"/>
    <col min="11519" max="11519" width="11.140625" style="96" customWidth="1"/>
    <col min="11520" max="11774" width="9.140625" style="96"/>
    <col min="11775" max="11775" width="11.140625" style="96" customWidth="1"/>
    <col min="11776" max="12030" width="9.140625" style="96"/>
    <col min="12031" max="12031" width="11.140625" style="96" customWidth="1"/>
    <col min="12032" max="12286" width="9.140625" style="96"/>
    <col min="12287" max="12287" width="11.140625" style="96" customWidth="1"/>
    <col min="12288" max="12542" width="9.140625" style="96"/>
    <col min="12543" max="12543" width="11.140625" style="96" customWidth="1"/>
    <col min="12544" max="12798" width="9.140625" style="96"/>
    <col min="12799" max="12799" width="11.140625" style="96" customWidth="1"/>
    <col min="12800" max="13054" width="9.140625" style="96"/>
    <col min="13055" max="13055" width="11.140625" style="96" customWidth="1"/>
    <col min="13056" max="13310" width="9.140625" style="96"/>
    <col min="13311" max="13311" width="11.140625" style="96" customWidth="1"/>
    <col min="13312" max="13566" width="9.140625" style="96"/>
    <col min="13567" max="13567" width="11.140625" style="96" customWidth="1"/>
    <col min="13568" max="13822" width="9.140625" style="96"/>
    <col min="13823" max="13823" width="11.140625" style="96" customWidth="1"/>
    <col min="13824" max="14078" width="9.140625" style="96"/>
    <col min="14079" max="14079" width="11.140625" style="96" customWidth="1"/>
    <col min="14080" max="14334" width="9.140625" style="96"/>
    <col min="14335" max="14335" width="11.140625" style="96" customWidth="1"/>
    <col min="14336" max="14590" width="9.140625" style="96"/>
    <col min="14591" max="14591" width="11.140625" style="96" customWidth="1"/>
    <col min="14592" max="14846" width="9.140625" style="96"/>
    <col min="14847" max="14847" width="11.140625" style="96" customWidth="1"/>
    <col min="14848" max="15102" width="9.140625" style="96"/>
    <col min="15103" max="15103" width="11.140625" style="96" customWidth="1"/>
    <col min="15104" max="15358" width="9.140625" style="96"/>
    <col min="15359" max="15359" width="11.140625" style="96" customWidth="1"/>
    <col min="15360" max="15614" width="9.140625" style="96"/>
    <col min="15615" max="15615" width="11.140625" style="96" customWidth="1"/>
    <col min="15616" max="15870" width="9.140625" style="96"/>
    <col min="15871" max="15871" width="11.140625" style="96" customWidth="1"/>
    <col min="15872" max="16126" width="9.140625" style="96"/>
    <col min="16127" max="16127" width="11.140625" style="96" customWidth="1"/>
    <col min="16128" max="16384" width="9.140625" style="96"/>
  </cols>
  <sheetData>
    <row r="1" spans="1:12">
      <c r="K1" s="141">
        <v>100000000</v>
      </c>
      <c r="L1" s="142" t="s">
        <v>97</v>
      </c>
    </row>
    <row r="2" spans="1:12" ht="14.25">
      <c r="A2" s="131" t="str">
        <f>'Dien thong tin'!C7</f>
        <v>…………….</v>
      </c>
      <c r="B2" s="131"/>
      <c r="C2" s="131"/>
      <c r="G2" s="97" t="s">
        <v>80</v>
      </c>
    </row>
    <row r="3" spans="1:12" ht="15" customHeight="1">
      <c r="A3" s="131"/>
      <c r="B3" s="131"/>
      <c r="C3" s="131"/>
      <c r="G3" s="97" t="s">
        <v>81</v>
      </c>
    </row>
    <row r="4" spans="1:12" ht="15">
      <c r="B4" s="97" t="s">
        <v>118</v>
      </c>
      <c r="G4" s="97"/>
    </row>
    <row r="5" spans="1:12" ht="15">
      <c r="B5" s="98" t="str">
        <f>"V/v: Đề nghị "&amp;'Dien thong tin'!C14</f>
        <v>V/v: Đề nghị Hồ sơ tạm ứng HĐ</v>
      </c>
      <c r="G5" s="99" t="str">
        <f>'Dien thong tin'!C45</f>
        <v>Hà Nội, ngày….., tháng….., năm 2019</v>
      </c>
    </row>
    <row r="7" spans="1:12" ht="18.75">
      <c r="B7" s="100"/>
      <c r="C7" s="100"/>
      <c r="E7" s="101" t="s">
        <v>82</v>
      </c>
    </row>
    <row r="8" spans="1:12" ht="15.75">
      <c r="A8" s="102" t="s">
        <v>83</v>
      </c>
      <c r="B8" s="100"/>
      <c r="C8" s="100"/>
    </row>
    <row r="9" spans="1:12" ht="16.5">
      <c r="A9" s="103" t="s">
        <v>84</v>
      </c>
      <c r="B9" s="104" t="str">
        <f>'Dien thong tin'!C6</f>
        <v>Công ty Cổ phần Phát triển Thành Phố Xanh</v>
      </c>
      <c r="C9" s="100"/>
    </row>
    <row r="10" spans="1:12">
      <c r="A10" s="105"/>
      <c r="B10" s="100"/>
      <c r="C10" s="100"/>
    </row>
    <row r="11" spans="1:12" ht="60" customHeight="1">
      <c r="A11" s="135" t="str">
        <f>"- Căn cứ vào hợp đồng số: "&amp;'Dien thong tin'!C8&amp;" "&amp;'Dien thong tin'!C9&amp;" giữa "&amp;'Dien thong tin'!C6&amp;" và "&amp;'Dien thong tin'!C7&amp;" về việc "&amp;'Dien thong tin'!C4&amp;" - "&amp;'Dien thong tin'!C3</f>
        <v>- Căn cứ vào hợp đồng số: ……………. ngày ….. tháng ….. năm 2019 giữa Công ty Cổ phần Phát triển Thành Phố Xanh và ……………. về việc ……………. - Vinhomes Grand Park</v>
      </c>
      <c r="B11" s="135"/>
      <c r="C11" s="135"/>
      <c r="D11" s="135"/>
      <c r="E11" s="135"/>
      <c r="F11" s="135"/>
      <c r="G11" s="135"/>
      <c r="H11" s="135"/>
      <c r="I11" s="135"/>
    </row>
    <row r="12" spans="1:12" ht="20.100000000000001" customHeight="1">
      <c r="A12" s="136" t="str">
        <f>"- Căn cứ vào Hồ sơ "&amp;'Dien thong tin'!C14</f>
        <v>- Căn cứ vào Hồ sơ Hồ sơ tạm ứng HĐ</v>
      </c>
      <c r="B12" s="137"/>
      <c r="C12" s="137"/>
      <c r="D12" s="137"/>
      <c r="E12" s="137"/>
      <c r="F12" s="137"/>
      <c r="G12" s="137"/>
      <c r="H12" s="137"/>
      <c r="I12" s="137"/>
    </row>
    <row r="13" spans="1:12" ht="15">
      <c r="A13" s="106"/>
      <c r="B13" s="100"/>
      <c r="C13" s="100"/>
    </row>
    <row r="14" spans="1:12" ht="14.25">
      <c r="A14" s="134" t="s">
        <v>85</v>
      </c>
      <c r="B14" s="134"/>
      <c r="C14" s="134"/>
      <c r="D14" s="134"/>
      <c r="E14" s="134"/>
      <c r="F14" s="134"/>
      <c r="G14" s="134"/>
      <c r="H14" s="134"/>
      <c r="I14" s="134"/>
    </row>
    <row r="15" spans="1:12" ht="30.75" customHeight="1">
      <c r="A15" s="138" t="str">
        <f>"Theo Điều khoản của Hợp đồng về tạm ứng, Chúng tôi đề nghị Quý công ty thanh toán cho chúng tôi số tiền: "&amp;TEXT(K1,"#,##")&amp;" (đồng)"</f>
        <v>Theo Điều khoản của Hợp đồng về tạm ứng, Chúng tôi đề nghị Quý công ty thanh toán cho chúng tôi số tiền: 100,000,000 (đồng)</v>
      </c>
      <c r="B15" s="138"/>
      <c r="C15" s="138"/>
      <c r="D15" s="138"/>
      <c r="E15" s="138"/>
      <c r="F15" s="138"/>
      <c r="G15" s="138"/>
      <c r="H15" s="138"/>
      <c r="I15" s="138"/>
    </row>
    <row r="16" spans="1:12" ht="30" customHeight="1">
      <c r="A16" s="139" t="str">
        <f>'Doi so'!J21</f>
        <v>Một trăm triệu đồng./.</v>
      </c>
      <c r="B16" s="139"/>
      <c r="C16" s="139"/>
      <c r="D16" s="139"/>
      <c r="E16" s="139"/>
      <c r="F16" s="139"/>
      <c r="G16" s="139"/>
      <c r="H16" s="139"/>
      <c r="I16" s="139"/>
    </row>
    <row r="17" spans="1:9" ht="15">
      <c r="A17" s="133" t="s">
        <v>86</v>
      </c>
      <c r="B17" s="133"/>
      <c r="C17" s="133"/>
      <c r="D17" s="133"/>
      <c r="E17" s="133"/>
      <c r="F17" s="133"/>
      <c r="G17" s="133"/>
      <c r="H17" s="133"/>
      <c r="I17" s="133"/>
    </row>
    <row r="18" spans="1:9" ht="15">
      <c r="A18" s="107" t="s">
        <v>87</v>
      </c>
      <c r="B18" s="108"/>
      <c r="C18" s="109" t="str">
        <f>'Dien thong tin'!C31</f>
        <v>………………</v>
      </c>
    </row>
    <row r="19" spans="1:9" ht="15">
      <c r="A19" s="107" t="s">
        <v>88</v>
      </c>
      <c r="B19" s="100"/>
      <c r="C19" s="109" t="str">
        <f>'Dien thong tin'!C7</f>
        <v>…………….</v>
      </c>
    </row>
    <row r="20" spans="1:9" ht="15">
      <c r="A20" s="110" t="s">
        <v>89</v>
      </c>
      <c r="B20" s="108"/>
      <c r="C20" s="109" t="str">
        <f>'Dien thong tin'!C32</f>
        <v>………………</v>
      </c>
    </row>
    <row r="21" spans="1:9" ht="15">
      <c r="A21" s="133" t="s">
        <v>90</v>
      </c>
      <c r="B21" s="133"/>
      <c r="C21" s="133"/>
      <c r="D21" s="133"/>
      <c r="E21" s="133"/>
      <c r="F21" s="133"/>
      <c r="G21" s="133"/>
      <c r="H21" s="133"/>
      <c r="I21" s="133"/>
    </row>
    <row r="22" spans="1:9" ht="14.25">
      <c r="A22" s="134" t="s">
        <v>91</v>
      </c>
      <c r="B22" s="134"/>
      <c r="C22" s="134"/>
      <c r="D22" s="134"/>
      <c r="E22" s="134"/>
      <c r="F22" s="134"/>
      <c r="G22" s="134"/>
      <c r="H22" s="134"/>
      <c r="I22" s="134"/>
    </row>
    <row r="23" spans="1:9" ht="18.75">
      <c r="A23" s="102" t="s">
        <v>83</v>
      </c>
      <c r="B23" s="111"/>
      <c r="C23" s="102"/>
    </row>
    <row r="24" spans="1:9" ht="39" customHeight="1">
      <c r="A24" s="112" t="s">
        <v>119</v>
      </c>
      <c r="B24" s="111"/>
      <c r="C24" s="102"/>
      <c r="E24" s="132" t="str">
        <f>UPPER('Dien thong tin'!C7)</f>
        <v>…………….</v>
      </c>
      <c r="F24" s="132"/>
      <c r="G24" s="132"/>
      <c r="H24" s="132"/>
      <c r="I24" s="132"/>
    </row>
    <row r="25" spans="1:9" ht="18" customHeight="1">
      <c r="A25" s="112"/>
      <c r="B25" s="111"/>
      <c r="C25" s="102"/>
      <c r="F25" s="113"/>
      <c r="G25" s="113"/>
      <c r="H25" s="113"/>
      <c r="I25" s="113"/>
    </row>
    <row r="26" spans="1:9" ht="18" customHeight="1">
      <c r="A26" s="112"/>
      <c r="B26" s="111"/>
      <c r="C26" s="102"/>
      <c r="F26" s="113"/>
      <c r="G26" s="113"/>
      <c r="H26" s="113"/>
      <c r="I26" s="113"/>
    </row>
    <row r="27" spans="1:9" ht="18.75">
      <c r="A27" s="114"/>
      <c r="B27" s="111"/>
      <c r="C27" s="102"/>
    </row>
    <row r="28" spans="1:9" ht="18.75">
      <c r="A28" s="115" t="s">
        <v>92</v>
      </c>
      <c r="B28" s="111"/>
      <c r="C28" s="102"/>
    </row>
    <row r="29" spans="1:9" ht="18.75">
      <c r="A29" s="115" t="s">
        <v>93</v>
      </c>
      <c r="B29" s="111"/>
      <c r="C29" s="102"/>
    </row>
    <row r="30" spans="1:9" ht="18.75">
      <c r="A30" s="111"/>
      <c r="B30" s="111"/>
      <c r="C30" s="102"/>
    </row>
  </sheetData>
  <mergeCells count="10">
    <mergeCell ref="A2:C3"/>
    <mergeCell ref="E24:I24"/>
    <mergeCell ref="A21:I21"/>
    <mergeCell ref="A22:I22"/>
    <mergeCell ref="A11:I11"/>
    <mergeCell ref="A12:I12"/>
    <mergeCell ref="A14:I14"/>
    <mergeCell ref="A15:I15"/>
    <mergeCell ref="A16:I16"/>
    <mergeCell ref="A17:I17"/>
  </mergeCells>
  <printOptions horizontalCentered="1"/>
  <pageMargins left="0.5" right="0.3" top="0.75" bottom="0.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P23"/>
  <sheetViews>
    <sheetView workbookViewId="0">
      <selection activeCell="I7" sqref="I7"/>
    </sheetView>
  </sheetViews>
  <sheetFormatPr defaultRowHeight="12.75"/>
  <cols>
    <col min="1" max="1" width="9.140625" style="4"/>
    <col min="2" max="2" width="11" style="4" bestFit="1" customWidth="1"/>
    <col min="3" max="3" width="9.28515625" style="4" bestFit="1" customWidth="1"/>
    <col min="4" max="13" width="10.140625" style="4" bestFit="1" customWidth="1"/>
    <col min="14" max="14" width="9.140625" style="4"/>
    <col min="15" max="16" width="10.140625" style="4" bestFit="1" customWidth="1"/>
    <col min="17" max="257" width="9.140625" style="4"/>
    <col min="258" max="258" width="11" style="4" bestFit="1" customWidth="1"/>
    <col min="259" max="259" width="9.28515625" style="4" bestFit="1" customWidth="1"/>
    <col min="260" max="269" width="10.140625" style="4" bestFit="1" customWidth="1"/>
    <col min="270" max="270" width="9.140625" style="4"/>
    <col min="271" max="272" width="10.140625" style="4" bestFit="1" customWidth="1"/>
    <col min="273" max="513" width="9.140625" style="4"/>
    <col min="514" max="514" width="11" style="4" bestFit="1" customWidth="1"/>
    <col min="515" max="515" width="9.28515625" style="4" bestFit="1" customWidth="1"/>
    <col min="516" max="525" width="10.140625" style="4" bestFit="1" customWidth="1"/>
    <col min="526" max="526" width="9.140625" style="4"/>
    <col min="527" max="528" width="10.140625" style="4" bestFit="1" customWidth="1"/>
    <col min="529" max="769" width="9.140625" style="4"/>
    <col min="770" max="770" width="11" style="4" bestFit="1" customWidth="1"/>
    <col min="771" max="771" width="9.28515625" style="4" bestFit="1" customWidth="1"/>
    <col min="772" max="781" width="10.140625" style="4" bestFit="1" customWidth="1"/>
    <col min="782" max="782" width="9.140625" style="4"/>
    <col min="783" max="784" width="10.140625" style="4" bestFit="1" customWidth="1"/>
    <col min="785" max="1025" width="9.140625" style="4"/>
    <col min="1026" max="1026" width="11" style="4" bestFit="1" customWidth="1"/>
    <col min="1027" max="1027" width="9.28515625" style="4" bestFit="1" customWidth="1"/>
    <col min="1028" max="1037" width="10.140625" style="4" bestFit="1" customWidth="1"/>
    <col min="1038" max="1038" width="9.140625" style="4"/>
    <col min="1039" max="1040" width="10.140625" style="4" bestFit="1" customWidth="1"/>
    <col min="1041" max="1281" width="9.140625" style="4"/>
    <col min="1282" max="1282" width="11" style="4" bestFit="1" customWidth="1"/>
    <col min="1283" max="1283" width="9.28515625" style="4" bestFit="1" customWidth="1"/>
    <col min="1284" max="1293" width="10.140625" style="4" bestFit="1" customWidth="1"/>
    <col min="1294" max="1294" width="9.140625" style="4"/>
    <col min="1295" max="1296" width="10.140625" style="4" bestFit="1" customWidth="1"/>
    <col min="1297" max="1537" width="9.140625" style="4"/>
    <col min="1538" max="1538" width="11" style="4" bestFit="1" customWidth="1"/>
    <col min="1539" max="1539" width="9.28515625" style="4" bestFit="1" customWidth="1"/>
    <col min="1540" max="1549" width="10.140625" style="4" bestFit="1" customWidth="1"/>
    <col min="1550" max="1550" width="9.140625" style="4"/>
    <col min="1551" max="1552" width="10.140625" style="4" bestFit="1" customWidth="1"/>
    <col min="1553" max="1793" width="9.140625" style="4"/>
    <col min="1794" max="1794" width="11" style="4" bestFit="1" customWidth="1"/>
    <col min="1795" max="1795" width="9.28515625" style="4" bestFit="1" customWidth="1"/>
    <col min="1796" max="1805" width="10.140625" style="4" bestFit="1" customWidth="1"/>
    <col min="1806" max="1806" width="9.140625" style="4"/>
    <col min="1807" max="1808" width="10.140625" style="4" bestFit="1" customWidth="1"/>
    <col min="1809" max="2049" width="9.140625" style="4"/>
    <col min="2050" max="2050" width="11" style="4" bestFit="1" customWidth="1"/>
    <col min="2051" max="2051" width="9.28515625" style="4" bestFit="1" customWidth="1"/>
    <col min="2052" max="2061" width="10.140625" style="4" bestFit="1" customWidth="1"/>
    <col min="2062" max="2062" width="9.140625" style="4"/>
    <col min="2063" max="2064" width="10.140625" style="4" bestFit="1" customWidth="1"/>
    <col min="2065" max="2305" width="9.140625" style="4"/>
    <col min="2306" max="2306" width="11" style="4" bestFit="1" customWidth="1"/>
    <col min="2307" max="2307" width="9.28515625" style="4" bestFit="1" customWidth="1"/>
    <col min="2308" max="2317" width="10.140625" style="4" bestFit="1" customWidth="1"/>
    <col min="2318" max="2318" width="9.140625" style="4"/>
    <col min="2319" max="2320" width="10.140625" style="4" bestFit="1" customWidth="1"/>
    <col min="2321" max="2561" width="9.140625" style="4"/>
    <col min="2562" max="2562" width="11" style="4" bestFit="1" customWidth="1"/>
    <col min="2563" max="2563" width="9.28515625" style="4" bestFit="1" customWidth="1"/>
    <col min="2564" max="2573" width="10.140625" style="4" bestFit="1" customWidth="1"/>
    <col min="2574" max="2574" width="9.140625" style="4"/>
    <col min="2575" max="2576" width="10.140625" style="4" bestFit="1" customWidth="1"/>
    <col min="2577" max="2817" width="9.140625" style="4"/>
    <col min="2818" max="2818" width="11" style="4" bestFit="1" customWidth="1"/>
    <col min="2819" max="2819" width="9.28515625" style="4" bestFit="1" customWidth="1"/>
    <col min="2820" max="2829" width="10.140625" style="4" bestFit="1" customWidth="1"/>
    <col min="2830" max="2830" width="9.140625" style="4"/>
    <col min="2831" max="2832" width="10.140625" style="4" bestFit="1" customWidth="1"/>
    <col min="2833" max="3073" width="9.140625" style="4"/>
    <col min="3074" max="3074" width="11" style="4" bestFit="1" customWidth="1"/>
    <col min="3075" max="3075" width="9.28515625" style="4" bestFit="1" customWidth="1"/>
    <col min="3076" max="3085" width="10.140625" style="4" bestFit="1" customWidth="1"/>
    <col min="3086" max="3086" width="9.140625" style="4"/>
    <col min="3087" max="3088" width="10.140625" style="4" bestFit="1" customWidth="1"/>
    <col min="3089" max="3329" width="9.140625" style="4"/>
    <col min="3330" max="3330" width="11" style="4" bestFit="1" customWidth="1"/>
    <col min="3331" max="3331" width="9.28515625" style="4" bestFit="1" customWidth="1"/>
    <col min="3332" max="3341" width="10.140625" style="4" bestFit="1" customWidth="1"/>
    <col min="3342" max="3342" width="9.140625" style="4"/>
    <col min="3343" max="3344" width="10.140625" style="4" bestFit="1" customWidth="1"/>
    <col min="3345" max="3585" width="9.140625" style="4"/>
    <col min="3586" max="3586" width="11" style="4" bestFit="1" customWidth="1"/>
    <col min="3587" max="3587" width="9.28515625" style="4" bestFit="1" customWidth="1"/>
    <col min="3588" max="3597" width="10.140625" style="4" bestFit="1" customWidth="1"/>
    <col min="3598" max="3598" width="9.140625" style="4"/>
    <col min="3599" max="3600" width="10.140625" style="4" bestFit="1" customWidth="1"/>
    <col min="3601" max="3841" width="9.140625" style="4"/>
    <col min="3842" max="3842" width="11" style="4" bestFit="1" customWidth="1"/>
    <col min="3843" max="3843" width="9.28515625" style="4" bestFit="1" customWidth="1"/>
    <col min="3844" max="3853" width="10.140625" style="4" bestFit="1" customWidth="1"/>
    <col min="3854" max="3854" width="9.140625" style="4"/>
    <col min="3855" max="3856" width="10.140625" style="4" bestFit="1" customWidth="1"/>
    <col min="3857" max="4097" width="9.140625" style="4"/>
    <col min="4098" max="4098" width="11" style="4" bestFit="1" customWidth="1"/>
    <col min="4099" max="4099" width="9.28515625" style="4" bestFit="1" customWidth="1"/>
    <col min="4100" max="4109" width="10.140625" style="4" bestFit="1" customWidth="1"/>
    <col min="4110" max="4110" width="9.140625" style="4"/>
    <col min="4111" max="4112" width="10.140625" style="4" bestFit="1" customWidth="1"/>
    <col min="4113" max="4353" width="9.140625" style="4"/>
    <col min="4354" max="4354" width="11" style="4" bestFit="1" customWidth="1"/>
    <col min="4355" max="4355" width="9.28515625" style="4" bestFit="1" customWidth="1"/>
    <col min="4356" max="4365" width="10.140625" style="4" bestFit="1" customWidth="1"/>
    <col min="4366" max="4366" width="9.140625" style="4"/>
    <col min="4367" max="4368" width="10.140625" style="4" bestFit="1" customWidth="1"/>
    <col min="4369" max="4609" width="9.140625" style="4"/>
    <col min="4610" max="4610" width="11" style="4" bestFit="1" customWidth="1"/>
    <col min="4611" max="4611" width="9.28515625" style="4" bestFit="1" customWidth="1"/>
    <col min="4612" max="4621" width="10.140625" style="4" bestFit="1" customWidth="1"/>
    <col min="4622" max="4622" width="9.140625" style="4"/>
    <col min="4623" max="4624" width="10.140625" style="4" bestFit="1" customWidth="1"/>
    <col min="4625" max="4865" width="9.140625" style="4"/>
    <col min="4866" max="4866" width="11" style="4" bestFit="1" customWidth="1"/>
    <col min="4867" max="4867" width="9.28515625" style="4" bestFit="1" customWidth="1"/>
    <col min="4868" max="4877" width="10.140625" style="4" bestFit="1" customWidth="1"/>
    <col min="4878" max="4878" width="9.140625" style="4"/>
    <col min="4879" max="4880" width="10.140625" style="4" bestFit="1" customWidth="1"/>
    <col min="4881" max="5121" width="9.140625" style="4"/>
    <col min="5122" max="5122" width="11" style="4" bestFit="1" customWidth="1"/>
    <col min="5123" max="5123" width="9.28515625" style="4" bestFit="1" customWidth="1"/>
    <col min="5124" max="5133" width="10.140625" style="4" bestFit="1" customWidth="1"/>
    <col min="5134" max="5134" width="9.140625" style="4"/>
    <col min="5135" max="5136" width="10.140625" style="4" bestFit="1" customWidth="1"/>
    <col min="5137" max="5377" width="9.140625" style="4"/>
    <col min="5378" max="5378" width="11" style="4" bestFit="1" customWidth="1"/>
    <col min="5379" max="5379" width="9.28515625" style="4" bestFit="1" customWidth="1"/>
    <col min="5380" max="5389" width="10.140625" style="4" bestFit="1" customWidth="1"/>
    <col min="5390" max="5390" width="9.140625" style="4"/>
    <col min="5391" max="5392" width="10.140625" style="4" bestFit="1" customWidth="1"/>
    <col min="5393" max="5633" width="9.140625" style="4"/>
    <col min="5634" max="5634" width="11" style="4" bestFit="1" customWidth="1"/>
    <col min="5635" max="5635" width="9.28515625" style="4" bestFit="1" customWidth="1"/>
    <col min="5636" max="5645" width="10.140625" style="4" bestFit="1" customWidth="1"/>
    <col min="5646" max="5646" width="9.140625" style="4"/>
    <col min="5647" max="5648" width="10.140625" style="4" bestFit="1" customWidth="1"/>
    <col min="5649" max="5889" width="9.140625" style="4"/>
    <col min="5890" max="5890" width="11" style="4" bestFit="1" customWidth="1"/>
    <col min="5891" max="5891" width="9.28515625" style="4" bestFit="1" customWidth="1"/>
    <col min="5892" max="5901" width="10.140625" style="4" bestFit="1" customWidth="1"/>
    <col min="5902" max="5902" width="9.140625" style="4"/>
    <col min="5903" max="5904" width="10.140625" style="4" bestFit="1" customWidth="1"/>
    <col min="5905" max="6145" width="9.140625" style="4"/>
    <col min="6146" max="6146" width="11" style="4" bestFit="1" customWidth="1"/>
    <col min="6147" max="6147" width="9.28515625" style="4" bestFit="1" customWidth="1"/>
    <col min="6148" max="6157" width="10.140625" style="4" bestFit="1" customWidth="1"/>
    <col min="6158" max="6158" width="9.140625" style="4"/>
    <col min="6159" max="6160" width="10.140625" style="4" bestFit="1" customWidth="1"/>
    <col min="6161" max="6401" width="9.140625" style="4"/>
    <col min="6402" max="6402" width="11" style="4" bestFit="1" customWidth="1"/>
    <col min="6403" max="6403" width="9.28515625" style="4" bestFit="1" customWidth="1"/>
    <col min="6404" max="6413" width="10.140625" style="4" bestFit="1" customWidth="1"/>
    <col min="6414" max="6414" width="9.140625" style="4"/>
    <col min="6415" max="6416" width="10.140625" style="4" bestFit="1" customWidth="1"/>
    <col min="6417" max="6657" width="9.140625" style="4"/>
    <col min="6658" max="6658" width="11" style="4" bestFit="1" customWidth="1"/>
    <col min="6659" max="6659" width="9.28515625" style="4" bestFit="1" customWidth="1"/>
    <col min="6660" max="6669" width="10.140625" style="4" bestFit="1" customWidth="1"/>
    <col min="6670" max="6670" width="9.140625" style="4"/>
    <col min="6671" max="6672" width="10.140625" style="4" bestFit="1" customWidth="1"/>
    <col min="6673" max="6913" width="9.140625" style="4"/>
    <col min="6914" max="6914" width="11" style="4" bestFit="1" customWidth="1"/>
    <col min="6915" max="6915" width="9.28515625" style="4" bestFit="1" customWidth="1"/>
    <col min="6916" max="6925" width="10.140625" style="4" bestFit="1" customWidth="1"/>
    <col min="6926" max="6926" width="9.140625" style="4"/>
    <col min="6927" max="6928" width="10.140625" style="4" bestFit="1" customWidth="1"/>
    <col min="6929" max="7169" width="9.140625" style="4"/>
    <col min="7170" max="7170" width="11" style="4" bestFit="1" customWidth="1"/>
    <col min="7171" max="7171" width="9.28515625" style="4" bestFit="1" customWidth="1"/>
    <col min="7172" max="7181" width="10.140625" style="4" bestFit="1" customWidth="1"/>
    <col min="7182" max="7182" width="9.140625" style="4"/>
    <col min="7183" max="7184" width="10.140625" style="4" bestFit="1" customWidth="1"/>
    <col min="7185" max="7425" width="9.140625" style="4"/>
    <col min="7426" max="7426" width="11" style="4" bestFit="1" customWidth="1"/>
    <col min="7427" max="7427" width="9.28515625" style="4" bestFit="1" customWidth="1"/>
    <col min="7428" max="7437" width="10.140625" style="4" bestFit="1" customWidth="1"/>
    <col min="7438" max="7438" width="9.140625" style="4"/>
    <col min="7439" max="7440" width="10.140625" style="4" bestFit="1" customWidth="1"/>
    <col min="7441" max="7681" width="9.140625" style="4"/>
    <col min="7682" max="7682" width="11" style="4" bestFit="1" customWidth="1"/>
    <col min="7683" max="7683" width="9.28515625" style="4" bestFit="1" customWidth="1"/>
    <col min="7684" max="7693" width="10.140625" style="4" bestFit="1" customWidth="1"/>
    <col min="7694" max="7694" width="9.140625" style="4"/>
    <col min="7695" max="7696" width="10.140625" style="4" bestFit="1" customWidth="1"/>
    <col min="7697" max="7937" width="9.140625" style="4"/>
    <col min="7938" max="7938" width="11" style="4" bestFit="1" customWidth="1"/>
    <col min="7939" max="7939" width="9.28515625" style="4" bestFit="1" customWidth="1"/>
    <col min="7940" max="7949" width="10.140625" style="4" bestFit="1" customWidth="1"/>
    <col min="7950" max="7950" width="9.140625" style="4"/>
    <col min="7951" max="7952" width="10.140625" style="4" bestFit="1" customWidth="1"/>
    <col min="7953" max="8193" width="9.140625" style="4"/>
    <col min="8194" max="8194" width="11" style="4" bestFit="1" customWidth="1"/>
    <col min="8195" max="8195" width="9.28515625" style="4" bestFit="1" customWidth="1"/>
    <col min="8196" max="8205" width="10.140625" style="4" bestFit="1" customWidth="1"/>
    <col min="8206" max="8206" width="9.140625" style="4"/>
    <col min="8207" max="8208" width="10.140625" style="4" bestFit="1" customWidth="1"/>
    <col min="8209" max="8449" width="9.140625" style="4"/>
    <col min="8450" max="8450" width="11" style="4" bestFit="1" customWidth="1"/>
    <col min="8451" max="8451" width="9.28515625" style="4" bestFit="1" customWidth="1"/>
    <col min="8452" max="8461" width="10.140625" style="4" bestFit="1" customWidth="1"/>
    <col min="8462" max="8462" width="9.140625" style="4"/>
    <col min="8463" max="8464" width="10.140625" style="4" bestFit="1" customWidth="1"/>
    <col min="8465" max="8705" width="9.140625" style="4"/>
    <col min="8706" max="8706" width="11" style="4" bestFit="1" customWidth="1"/>
    <col min="8707" max="8707" width="9.28515625" style="4" bestFit="1" customWidth="1"/>
    <col min="8708" max="8717" width="10.140625" style="4" bestFit="1" customWidth="1"/>
    <col min="8718" max="8718" width="9.140625" style="4"/>
    <col min="8719" max="8720" width="10.140625" style="4" bestFit="1" customWidth="1"/>
    <col min="8721" max="8961" width="9.140625" style="4"/>
    <col min="8962" max="8962" width="11" style="4" bestFit="1" customWidth="1"/>
    <col min="8963" max="8963" width="9.28515625" style="4" bestFit="1" customWidth="1"/>
    <col min="8964" max="8973" width="10.140625" style="4" bestFit="1" customWidth="1"/>
    <col min="8974" max="8974" width="9.140625" style="4"/>
    <col min="8975" max="8976" width="10.140625" style="4" bestFit="1" customWidth="1"/>
    <col min="8977" max="9217" width="9.140625" style="4"/>
    <col min="9218" max="9218" width="11" style="4" bestFit="1" customWidth="1"/>
    <col min="9219" max="9219" width="9.28515625" style="4" bestFit="1" customWidth="1"/>
    <col min="9220" max="9229" width="10.140625" style="4" bestFit="1" customWidth="1"/>
    <col min="9230" max="9230" width="9.140625" style="4"/>
    <col min="9231" max="9232" width="10.140625" style="4" bestFit="1" customWidth="1"/>
    <col min="9233" max="9473" width="9.140625" style="4"/>
    <col min="9474" max="9474" width="11" style="4" bestFit="1" customWidth="1"/>
    <col min="9475" max="9475" width="9.28515625" style="4" bestFit="1" customWidth="1"/>
    <col min="9476" max="9485" width="10.140625" style="4" bestFit="1" customWidth="1"/>
    <col min="9486" max="9486" width="9.140625" style="4"/>
    <col min="9487" max="9488" width="10.140625" style="4" bestFit="1" customWidth="1"/>
    <col min="9489" max="9729" width="9.140625" style="4"/>
    <col min="9730" max="9730" width="11" style="4" bestFit="1" customWidth="1"/>
    <col min="9731" max="9731" width="9.28515625" style="4" bestFit="1" customWidth="1"/>
    <col min="9732" max="9741" width="10.140625" style="4" bestFit="1" customWidth="1"/>
    <col min="9742" max="9742" width="9.140625" style="4"/>
    <col min="9743" max="9744" width="10.140625" style="4" bestFit="1" customWidth="1"/>
    <col min="9745" max="9985" width="9.140625" style="4"/>
    <col min="9986" max="9986" width="11" style="4" bestFit="1" customWidth="1"/>
    <col min="9987" max="9987" width="9.28515625" style="4" bestFit="1" customWidth="1"/>
    <col min="9988" max="9997" width="10.140625" style="4" bestFit="1" customWidth="1"/>
    <col min="9998" max="9998" width="9.140625" style="4"/>
    <col min="9999" max="10000" width="10.140625" style="4" bestFit="1" customWidth="1"/>
    <col min="10001" max="10241" width="9.140625" style="4"/>
    <col min="10242" max="10242" width="11" style="4" bestFit="1" customWidth="1"/>
    <col min="10243" max="10243" width="9.28515625" style="4" bestFit="1" customWidth="1"/>
    <col min="10244" max="10253" width="10.140625" style="4" bestFit="1" customWidth="1"/>
    <col min="10254" max="10254" width="9.140625" style="4"/>
    <col min="10255" max="10256" width="10.140625" style="4" bestFit="1" customWidth="1"/>
    <col min="10257" max="10497" width="9.140625" style="4"/>
    <col min="10498" max="10498" width="11" style="4" bestFit="1" customWidth="1"/>
    <col min="10499" max="10499" width="9.28515625" style="4" bestFit="1" customWidth="1"/>
    <col min="10500" max="10509" width="10.140625" style="4" bestFit="1" customWidth="1"/>
    <col min="10510" max="10510" width="9.140625" style="4"/>
    <col min="10511" max="10512" width="10.140625" style="4" bestFit="1" customWidth="1"/>
    <col min="10513" max="10753" width="9.140625" style="4"/>
    <col min="10754" max="10754" width="11" style="4" bestFit="1" customWidth="1"/>
    <col min="10755" max="10755" width="9.28515625" style="4" bestFit="1" customWidth="1"/>
    <col min="10756" max="10765" width="10.140625" style="4" bestFit="1" customWidth="1"/>
    <col min="10766" max="10766" width="9.140625" style="4"/>
    <col min="10767" max="10768" width="10.140625" style="4" bestFit="1" customWidth="1"/>
    <col min="10769" max="11009" width="9.140625" style="4"/>
    <col min="11010" max="11010" width="11" style="4" bestFit="1" customWidth="1"/>
    <col min="11011" max="11011" width="9.28515625" style="4" bestFit="1" customWidth="1"/>
    <col min="11012" max="11021" width="10.140625" style="4" bestFit="1" customWidth="1"/>
    <col min="11022" max="11022" width="9.140625" style="4"/>
    <col min="11023" max="11024" width="10.140625" style="4" bestFit="1" customWidth="1"/>
    <col min="11025" max="11265" width="9.140625" style="4"/>
    <col min="11266" max="11266" width="11" style="4" bestFit="1" customWidth="1"/>
    <col min="11267" max="11267" width="9.28515625" style="4" bestFit="1" customWidth="1"/>
    <col min="11268" max="11277" width="10.140625" style="4" bestFit="1" customWidth="1"/>
    <col min="11278" max="11278" width="9.140625" style="4"/>
    <col min="11279" max="11280" width="10.140625" style="4" bestFit="1" customWidth="1"/>
    <col min="11281" max="11521" width="9.140625" style="4"/>
    <col min="11522" max="11522" width="11" style="4" bestFit="1" customWidth="1"/>
    <col min="11523" max="11523" width="9.28515625" style="4" bestFit="1" customWidth="1"/>
    <col min="11524" max="11533" width="10.140625" style="4" bestFit="1" customWidth="1"/>
    <col min="11534" max="11534" width="9.140625" style="4"/>
    <col min="11535" max="11536" width="10.140625" style="4" bestFit="1" customWidth="1"/>
    <col min="11537" max="11777" width="9.140625" style="4"/>
    <col min="11778" max="11778" width="11" style="4" bestFit="1" customWidth="1"/>
    <col min="11779" max="11779" width="9.28515625" style="4" bestFit="1" customWidth="1"/>
    <col min="11780" max="11789" width="10.140625" style="4" bestFit="1" customWidth="1"/>
    <col min="11790" max="11790" width="9.140625" style="4"/>
    <col min="11791" max="11792" width="10.140625" style="4" bestFit="1" customWidth="1"/>
    <col min="11793" max="12033" width="9.140625" style="4"/>
    <col min="12034" max="12034" width="11" style="4" bestFit="1" customWidth="1"/>
    <col min="12035" max="12035" width="9.28515625" style="4" bestFit="1" customWidth="1"/>
    <col min="12036" max="12045" width="10.140625" style="4" bestFit="1" customWidth="1"/>
    <col min="12046" max="12046" width="9.140625" style="4"/>
    <col min="12047" max="12048" width="10.140625" style="4" bestFit="1" customWidth="1"/>
    <col min="12049" max="12289" width="9.140625" style="4"/>
    <col min="12290" max="12290" width="11" style="4" bestFit="1" customWidth="1"/>
    <col min="12291" max="12291" width="9.28515625" style="4" bestFit="1" customWidth="1"/>
    <col min="12292" max="12301" width="10.140625" style="4" bestFit="1" customWidth="1"/>
    <col min="12302" max="12302" width="9.140625" style="4"/>
    <col min="12303" max="12304" width="10.140625" style="4" bestFit="1" customWidth="1"/>
    <col min="12305" max="12545" width="9.140625" style="4"/>
    <col min="12546" max="12546" width="11" style="4" bestFit="1" customWidth="1"/>
    <col min="12547" max="12547" width="9.28515625" style="4" bestFit="1" customWidth="1"/>
    <col min="12548" max="12557" width="10.140625" style="4" bestFit="1" customWidth="1"/>
    <col min="12558" max="12558" width="9.140625" style="4"/>
    <col min="12559" max="12560" width="10.140625" style="4" bestFit="1" customWidth="1"/>
    <col min="12561" max="12801" width="9.140625" style="4"/>
    <col min="12802" max="12802" width="11" style="4" bestFit="1" customWidth="1"/>
    <col min="12803" max="12803" width="9.28515625" style="4" bestFit="1" customWidth="1"/>
    <col min="12804" max="12813" width="10.140625" style="4" bestFit="1" customWidth="1"/>
    <col min="12814" max="12814" width="9.140625" style="4"/>
    <col min="12815" max="12816" width="10.140625" style="4" bestFit="1" customWidth="1"/>
    <col min="12817" max="13057" width="9.140625" style="4"/>
    <col min="13058" max="13058" width="11" style="4" bestFit="1" customWidth="1"/>
    <col min="13059" max="13059" width="9.28515625" style="4" bestFit="1" customWidth="1"/>
    <col min="13060" max="13069" width="10.140625" style="4" bestFit="1" customWidth="1"/>
    <col min="13070" max="13070" width="9.140625" style="4"/>
    <col min="13071" max="13072" width="10.140625" style="4" bestFit="1" customWidth="1"/>
    <col min="13073" max="13313" width="9.140625" style="4"/>
    <col min="13314" max="13314" width="11" style="4" bestFit="1" customWidth="1"/>
    <col min="13315" max="13315" width="9.28515625" style="4" bestFit="1" customWidth="1"/>
    <col min="13316" max="13325" width="10.140625" style="4" bestFit="1" customWidth="1"/>
    <col min="13326" max="13326" width="9.140625" style="4"/>
    <col min="13327" max="13328" width="10.140625" style="4" bestFit="1" customWidth="1"/>
    <col min="13329" max="13569" width="9.140625" style="4"/>
    <col min="13570" max="13570" width="11" style="4" bestFit="1" customWidth="1"/>
    <col min="13571" max="13571" width="9.28515625" style="4" bestFit="1" customWidth="1"/>
    <col min="13572" max="13581" width="10.140625" style="4" bestFit="1" customWidth="1"/>
    <col min="13582" max="13582" width="9.140625" style="4"/>
    <col min="13583" max="13584" width="10.140625" style="4" bestFit="1" customWidth="1"/>
    <col min="13585" max="13825" width="9.140625" style="4"/>
    <col min="13826" max="13826" width="11" style="4" bestFit="1" customWidth="1"/>
    <col min="13827" max="13827" width="9.28515625" style="4" bestFit="1" customWidth="1"/>
    <col min="13828" max="13837" width="10.140625" style="4" bestFit="1" customWidth="1"/>
    <col min="13838" max="13838" width="9.140625" style="4"/>
    <col min="13839" max="13840" width="10.140625" style="4" bestFit="1" customWidth="1"/>
    <col min="13841" max="14081" width="9.140625" style="4"/>
    <col min="14082" max="14082" width="11" style="4" bestFit="1" customWidth="1"/>
    <col min="14083" max="14083" width="9.28515625" style="4" bestFit="1" customWidth="1"/>
    <col min="14084" max="14093" width="10.140625" style="4" bestFit="1" customWidth="1"/>
    <col min="14094" max="14094" width="9.140625" style="4"/>
    <col min="14095" max="14096" width="10.140625" style="4" bestFit="1" customWidth="1"/>
    <col min="14097" max="14337" width="9.140625" style="4"/>
    <col min="14338" max="14338" width="11" style="4" bestFit="1" customWidth="1"/>
    <col min="14339" max="14339" width="9.28515625" style="4" bestFit="1" customWidth="1"/>
    <col min="14340" max="14349" width="10.140625" style="4" bestFit="1" customWidth="1"/>
    <col min="14350" max="14350" width="9.140625" style="4"/>
    <col min="14351" max="14352" width="10.140625" style="4" bestFit="1" customWidth="1"/>
    <col min="14353" max="14593" width="9.140625" style="4"/>
    <col min="14594" max="14594" width="11" style="4" bestFit="1" customWidth="1"/>
    <col min="14595" max="14595" width="9.28515625" style="4" bestFit="1" customWidth="1"/>
    <col min="14596" max="14605" width="10.140625" style="4" bestFit="1" customWidth="1"/>
    <col min="14606" max="14606" width="9.140625" style="4"/>
    <col min="14607" max="14608" width="10.140625" style="4" bestFit="1" customWidth="1"/>
    <col min="14609" max="14849" width="9.140625" style="4"/>
    <col min="14850" max="14850" width="11" style="4" bestFit="1" customWidth="1"/>
    <col min="14851" max="14851" width="9.28515625" style="4" bestFit="1" customWidth="1"/>
    <col min="14852" max="14861" width="10.140625" style="4" bestFit="1" customWidth="1"/>
    <col min="14862" max="14862" width="9.140625" style="4"/>
    <col min="14863" max="14864" width="10.140625" style="4" bestFit="1" customWidth="1"/>
    <col min="14865" max="15105" width="9.140625" style="4"/>
    <col min="15106" max="15106" width="11" style="4" bestFit="1" customWidth="1"/>
    <col min="15107" max="15107" width="9.28515625" style="4" bestFit="1" customWidth="1"/>
    <col min="15108" max="15117" width="10.140625" style="4" bestFit="1" customWidth="1"/>
    <col min="15118" max="15118" width="9.140625" style="4"/>
    <col min="15119" max="15120" width="10.140625" style="4" bestFit="1" customWidth="1"/>
    <col min="15121" max="15361" width="9.140625" style="4"/>
    <col min="15362" max="15362" width="11" style="4" bestFit="1" customWidth="1"/>
    <col min="15363" max="15363" width="9.28515625" style="4" bestFit="1" customWidth="1"/>
    <col min="15364" max="15373" width="10.140625" style="4" bestFit="1" customWidth="1"/>
    <col min="15374" max="15374" width="9.140625" style="4"/>
    <col min="15375" max="15376" width="10.140625" style="4" bestFit="1" customWidth="1"/>
    <col min="15377" max="15617" width="9.140625" style="4"/>
    <col min="15618" max="15618" width="11" style="4" bestFit="1" customWidth="1"/>
    <col min="15619" max="15619" width="9.28515625" style="4" bestFit="1" customWidth="1"/>
    <col min="15620" max="15629" width="10.140625" style="4" bestFit="1" customWidth="1"/>
    <col min="15630" max="15630" width="9.140625" style="4"/>
    <col min="15631" max="15632" width="10.140625" style="4" bestFit="1" customWidth="1"/>
    <col min="15633" max="15873" width="9.140625" style="4"/>
    <col min="15874" max="15874" width="11" style="4" bestFit="1" customWidth="1"/>
    <col min="15875" max="15875" width="9.28515625" style="4" bestFit="1" customWidth="1"/>
    <col min="15876" max="15885" width="10.140625" style="4" bestFit="1" customWidth="1"/>
    <col min="15886" max="15886" width="9.140625" style="4"/>
    <col min="15887" max="15888" width="10.140625" style="4" bestFit="1" customWidth="1"/>
    <col min="15889" max="16129" width="9.140625" style="4"/>
    <col min="16130" max="16130" width="11" style="4" bestFit="1" customWidth="1"/>
    <col min="16131" max="16131" width="9.28515625" style="4" bestFit="1" customWidth="1"/>
    <col min="16132" max="16141" width="10.140625" style="4" bestFit="1" customWidth="1"/>
    <col min="16142" max="16142" width="9.140625" style="4"/>
    <col min="16143" max="16144" width="10.140625" style="4" bestFit="1" customWidth="1"/>
    <col min="16145" max="16384" width="9.140625" style="4"/>
  </cols>
  <sheetData>
    <row r="8" spans="2:16" ht="26.25">
      <c r="B8" s="140" t="s">
        <v>98</v>
      </c>
      <c r="C8" s="140"/>
      <c r="D8" s="140"/>
      <c r="E8" s="140"/>
      <c r="F8" s="140"/>
      <c r="G8" s="140"/>
      <c r="H8" s="140"/>
      <c r="I8" s="140"/>
      <c r="J8" s="140"/>
      <c r="K8" s="140"/>
      <c r="L8" s="140"/>
      <c r="M8" s="140"/>
      <c r="N8" s="140"/>
      <c r="O8" s="140"/>
      <c r="P8" s="140"/>
    </row>
    <row r="9" spans="2:16" ht="13.5" thickBot="1"/>
    <row r="10" spans="2:16" ht="13.5" thickTop="1">
      <c r="B10" s="5"/>
      <c r="C10" s="6"/>
      <c r="D10" s="6"/>
      <c r="E10" s="6"/>
      <c r="F10" s="6"/>
      <c r="G10" s="6"/>
      <c r="H10" s="6"/>
      <c r="I10" s="6"/>
      <c r="J10" s="6"/>
      <c r="K10" s="6"/>
      <c r="L10" s="6"/>
      <c r="M10" s="6"/>
      <c r="N10" s="6"/>
      <c r="O10" s="6"/>
      <c r="P10" s="7"/>
    </row>
    <row r="11" spans="2:16" ht="14.25">
      <c r="B11" s="8">
        <f>ROUND(CVTT!K1,0)</f>
        <v>100000000</v>
      </c>
      <c r="C11" s="9" t="str">
        <f>RIGHT("000000000000"&amp;ROUND(B11,0),12)</f>
        <v>000100000000</v>
      </c>
      <c r="D11" s="10">
        <v>1</v>
      </c>
      <c r="E11" s="10">
        <v>2</v>
      </c>
      <c r="F11" s="10">
        <v>3</v>
      </c>
      <c r="G11" s="11">
        <v>4</v>
      </c>
      <c r="H11" s="11">
        <v>5</v>
      </c>
      <c r="I11" s="11">
        <v>6</v>
      </c>
      <c r="J11" s="12">
        <v>7</v>
      </c>
      <c r="K11" s="12">
        <v>8</v>
      </c>
      <c r="L11" s="12">
        <v>9</v>
      </c>
      <c r="M11" s="13">
        <v>10</v>
      </c>
      <c r="N11" s="13"/>
      <c r="O11" s="13">
        <v>11</v>
      </c>
      <c r="P11" s="14">
        <v>12</v>
      </c>
    </row>
    <row r="12" spans="2:16" ht="15">
      <c r="B12" s="15"/>
      <c r="C12" s="16"/>
      <c r="D12" s="17">
        <f>VALUE(MID($C$11,D11,1))</f>
        <v>0</v>
      </c>
      <c r="E12" s="17">
        <f t="shared" ref="E12:P12" si="0">VALUE(MID($C$11,E11,1))</f>
        <v>0</v>
      </c>
      <c r="F12" s="17">
        <f t="shared" si="0"/>
        <v>0</v>
      </c>
      <c r="G12" s="17">
        <f t="shared" si="0"/>
        <v>1</v>
      </c>
      <c r="H12" s="17">
        <f t="shared" si="0"/>
        <v>0</v>
      </c>
      <c r="I12" s="17">
        <f t="shared" si="0"/>
        <v>0</v>
      </c>
      <c r="J12" s="17">
        <f t="shared" si="0"/>
        <v>0</v>
      </c>
      <c r="K12" s="17">
        <f t="shared" si="0"/>
        <v>0</v>
      </c>
      <c r="L12" s="17">
        <f t="shared" si="0"/>
        <v>0</v>
      </c>
      <c r="M12" s="17">
        <f t="shared" si="0"/>
        <v>0</v>
      </c>
      <c r="N12" s="17"/>
      <c r="O12" s="17">
        <f t="shared" si="0"/>
        <v>0</v>
      </c>
      <c r="P12" s="18">
        <f t="shared" si="0"/>
        <v>0</v>
      </c>
    </row>
    <row r="13" spans="2:16" ht="15">
      <c r="B13" s="15"/>
      <c r="C13" s="16"/>
      <c r="D13" s="17">
        <f>SUM(D12:D12)</f>
        <v>0</v>
      </c>
      <c r="E13" s="17">
        <f>SUM(D12:E12)</f>
        <v>0</v>
      </c>
      <c r="F13" s="17">
        <f>SUM(D12:F12)</f>
        <v>0</v>
      </c>
      <c r="G13" s="19">
        <f>SUM(G12:G12)</f>
        <v>1</v>
      </c>
      <c r="H13" s="19">
        <f>SUM(G12:H12)</f>
        <v>1</v>
      </c>
      <c r="I13" s="19">
        <f>SUM(G12:I12)</f>
        <v>1</v>
      </c>
      <c r="J13" s="20">
        <f>SUM(J12:J12)</f>
        <v>0</v>
      </c>
      <c r="K13" s="20">
        <f>SUM(J12:K12)</f>
        <v>0</v>
      </c>
      <c r="L13" s="20">
        <f>SUM(J12:L12)</f>
        <v>0</v>
      </c>
      <c r="M13" s="21">
        <f>SUM(M12:M12)</f>
        <v>0</v>
      </c>
      <c r="N13" s="21"/>
      <c r="O13" s="21">
        <f>SUM(M12:O12)</f>
        <v>0</v>
      </c>
      <c r="P13" s="22">
        <f>SUM(M12:P12)</f>
        <v>0</v>
      </c>
    </row>
    <row r="14" spans="2:16" ht="15">
      <c r="B14" s="15"/>
      <c r="C14" s="16"/>
      <c r="D14" s="17" t="str">
        <f>IF(D12=0,"",CHOOSE(D12,"Mốt","Hai","Ba","Bốn","Năm","Sáu","Bảy","Tám","Chín"))</f>
        <v/>
      </c>
      <c r="E14" s="17" t="str">
        <f>IF(E12=0,IF(AND(D12&lt;&gt;0,F12&lt;&gt;0),"lẻ",""),CHOOSE(E12,"mười","hai","ba","bốn","năm","sáu","bảy","tám","chín"))</f>
        <v/>
      </c>
      <c r="F14" s="17" t="str">
        <f>IF(F12=0,"",CHOOSE(F12,IF(E12&gt;1,"mốt","một"),"hai","ba","bốn",IF(E12=0,"năm","lăm"),"sáu","bảy","tám","chín"))</f>
        <v/>
      </c>
      <c r="G14" s="19" t="str">
        <f>IF(G12=0,"",CHOOSE(G12,"một","hai","ba","bốn","năm","sáu","bảy","tám","chín"))</f>
        <v>một</v>
      </c>
      <c r="H14" s="19" t="str">
        <f>IF(H12=0,IF(AND(G12&lt;&gt;0,I12&lt;&gt;0),"lẻ",""),CHOOSE(H12,"mười","hai","ba","bốn","năm","sáu","bảy","tám","chín"))</f>
        <v/>
      </c>
      <c r="I14" s="19" t="str">
        <f>IF(I12=0,"",CHOOSE(I12,IF(H12&gt;1,"mốt","một"),"hai","ba","bốn",IF(H12=0,"năm","lăm"),"sáu","bảy","tám","chín"))</f>
        <v/>
      </c>
      <c r="J14" s="20" t="str">
        <f>IF(J12=0,"",CHOOSE(J12,"một","hai","ba","bốn","năm","sáu","bảy","tám","chín"))</f>
        <v/>
      </c>
      <c r="K14" s="20" t="str">
        <f>IF(K12=0,IF(AND(J12&lt;&gt;0,L12&lt;&gt;0),"lẻ",""),CHOOSE(K12,"mười","hai","ba","bốn","năm","sáu","bảy","tám","chín"))</f>
        <v/>
      </c>
      <c r="L14" s="20" t="str">
        <f>IF(L12=0,"",CHOOSE(L12,IF(K12&gt;1,"mốt","một"),"hai","ba","bốn",IF(K12=0,"năm","lăm"),"sáu","bảy","tám","chín"))</f>
        <v/>
      </c>
      <c r="M14" s="21" t="str">
        <f>IF(M12=0,"",CHOOSE(M12,"một","hai","ba","bốn","năm","sáu","bảy","tám","chín"))</f>
        <v/>
      </c>
      <c r="N14" s="21"/>
      <c r="O14" s="21" t="str">
        <f>IF(O12=0,IF(AND(M12&lt;&gt;0,P12&lt;&gt;0),"lẻ",""),CHOOSE(O12,"mười","hai","ba","bốn","năm","sáu","bảy","tám","chín"))</f>
        <v/>
      </c>
      <c r="P14" s="22" t="str">
        <f>IF(P12=0,"",CHOOSE(P12,IF(O12&gt;1,"mốt","một"),"hai","ba","bốn",IF(O12=0,"năm","lăm"),"sáu","bảy","tám","chín"))</f>
        <v/>
      </c>
    </row>
    <row r="15" spans="2:16" ht="15">
      <c r="B15" s="15"/>
      <c r="C15" s="16"/>
      <c r="D15" s="17" t="str">
        <f>IF(D12=0,"","trăm")</f>
        <v/>
      </c>
      <c r="E15" s="17" t="str">
        <f>IF(E12=0,"",IF(E12=1,"","mươi"))</f>
        <v/>
      </c>
      <c r="F15" s="17" t="str">
        <f>IF(AND(F12=0,F13=0),"","tỷ")</f>
        <v/>
      </c>
      <c r="G15" s="19" t="str">
        <f>IF(G12=0,"","trăm")</f>
        <v>trăm</v>
      </c>
      <c r="H15" s="19" t="str">
        <f>IF(H12=0,"",IF(H12=1,"","mươi"))</f>
        <v/>
      </c>
      <c r="I15" s="19" t="str">
        <f>IF(AND(I12=0,I13=0),"","triệu")</f>
        <v>triệu</v>
      </c>
      <c r="J15" s="20" t="str">
        <f>IF(J12=0,"","trăm")</f>
        <v/>
      </c>
      <c r="K15" s="20" t="str">
        <f>IF(K12=0,"",IF(K12=1,"","mươi"))</f>
        <v/>
      </c>
      <c r="L15" s="20" t="str">
        <f>IF(AND(L12=0,L13=0),"","ngàn")</f>
        <v/>
      </c>
      <c r="M15" s="21" t="str">
        <f>IF(M12=0,"","trăm")</f>
        <v/>
      </c>
      <c r="N15" s="21"/>
      <c r="O15" s="21" t="str">
        <f>IF(O12=0,"",IF(O12=1,"","mươi"))</f>
        <v/>
      </c>
      <c r="P15" s="22"/>
    </row>
    <row r="16" spans="2:16" ht="14.25">
      <c r="B16" s="8">
        <v>0</v>
      </c>
      <c r="C16" s="9" t="str">
        <f>RIGHT("000000000000"&amp;ROUND(B16,0),12)</f>
        <v>000000000000</v>
      </c>
      <c r="D16" s="10">
        <v>1</v>
      </c>
      <c r="E16" s="10">
        <v>2</v>
      </c>
      <c r="F16" s="10">
        <v>3</v>
      </c>
      <c r="G16" s="11">
        <v>4</v>
      </c>
      <c r="H16" s="11">
        <v>5</v>
      </c>
      <c r="I16" s="11">
        <v>6</v>
      </c>
      <c r="J16" s="12">
        <v>7</v>
      </c>
      <c r="K16" s="12">
        <v>8</v>
      </c>
      <c r="L16" s="12">
        <v>9</v>
      </c>
      <c r="M16" s="13">
        <v>10</v>
      </c>
      <c r="N16" s="13"/>
      <c r="O16" s="13">
        <v>11</v>
      </c>
      <c r="P16" s="14">
        <v>12</v>
      </c>
    </row>
    <row r="17" spans="2:16" ht="15">
      <c r="B17" s="15"/>
      <c r="C17" s="16"/>
      <c r="D17" s="17">
        <f>VALUE(MID($C$16,D16,1))</f>
        <v>0</v>
      </c>
      <c r="E17" s="17">
        <f t="shared" ref="E17:P17" si="1">VALUE(MID($C$16,E16,1))</f>
        <v>0</v>
      </c>
      <c r="F17" s="17">
        <f t="shared" si="1"/>
        <v>0</v>
      </c>
      <c r="G17" s="17">
        <f t="shared" si="1"/>
        <v>0</v>
      </c>
      <c r="H17" s="17">
        <f t="shared" si="1"/>
        <v>0</v>
      </c>
      <c r="I17" s="17">
        <f t="shared" si="1"/>
        <v>0</v>
      </c>
      <c r="J17" s="17">
        <f t="shared" si="1"/>
        <v>0</v>
      </c>
      <c r="K17" s="17">
        <f t="shared" si="1"/>
        <v>0</v>
      </c>
      <c r="L17" s="17">
        <f t="shared" si="1"/>
        <v>0</v>
      </c>
      <c r="M17" s="17">
        <f t="shared" si="1"/>
        <v>0</v>
      </c>
      <c r="N17" s="17"/>
      <c r="O17" s="17">
        <f t="shared" si="1"/>
        <v>0</v>
      </c>
      <c r="P17" s="18">
        <f t="shared" si="1"/>
        <v>0</v>
      </c>
    </row>
    <row r="18" spans="2:16" ht="15">
      <c r="B18" s="15"/>
      <c r="C18" s="16"/>
      <c r="D18" s="17">
        <f>SUM(D17:D17)</f>
        <v>0</v>
      </c>
      <c r="E18" s="17">
        <f>SUM(D17:E17)</f>
        <v>0</v>
      </c>
      <c r="F18" s="17">
        <f>SUM(D17:F17)</f>
        <v>0</v>
      </c>
      <c r="G18" s="19">
        <f>SUM(G17:G17)</f>
        <v>0</v>
      </c>
      <c r="H18" s="19">
        <f>SUM(G17:H17)</f>
        <v>0</v>
      </c>
      <c r="I18" s="19">
        <f>SUM(G17:I17)</f>
        <v>0</v>
      </c>
      <c r="J18" s="20">
        <f>SUM(J17:J17)</f>
        <v>0</v>
      </c>
      <c r="K18" s="20">
        <f>SUM(J17:K17)</f>
        <v>0</v>
      </c>
      <c r="L18" s="20">
        <f>SUM(J17:L17)</f>
        <v>0</v>
      </c>
      <c r="M18" s="21">
        <f>SUM(M17:M17)</f>
        <v>0</v>
      </c>
      <c r="N18" s="21"/>
      <c r="O18" s="21">
        <f>SUM(M17:O17)</f>
        <v>0</v>
      </c>
      <c r="P18" s="22">
        <f>SUM(M17:P17)</f>
        <v>0</v>
      </c>
    </row>
    <row r="19" spans="2:16" ht="15">
      <c r="B19" s="15"/>
      <c r="C19" s="16"/>
      <c r="D19" s="17" t="str">
        <f>IF(D17=0,"",CHOOSE(D17,"Mốt","Hai","Ba","Bốn","Năm","Sáu","Bảy","Tám","Chín"))</f>
        <v/>
      </c>
      <c r="E19" s="17" t="str">
        <f>IF(E17=0,IF(AND(D17&lt;&gt;0,F17&lt;&gt;0),"lẻ",""),CHOOSE(E17,"mười","hai","ba","bốn","năm","sáu","bảy","tám","chín"))</f>
        <v/>
      </c>
      <c r="F19" s="17" t="str">
        <f>IF(F17=0,"",CHOOSE(F17,IF(E17&gt;1,"mốt","một"),"hai","ba","bốn",IF(E17=0,"năm","lăm"),"sáu","bảy","tám","chín"))</f>
        <v/>
      </c>
      <c r="G19" s="19" t="str">
        <f>IF(G17=0,"",CHOOSE(G17,"một","hai","ba","bốn","năm","sáu","bảy","tám","chín"))</f>
        <v/>
      </c>
      <c r="H19" s="19" t="str">
        <f>IF(H17=0,IF(AND(G17&lt;&gt;0,I17&lt;&gt;0),"lẻ",""),CHOOSE(H17,"mười","hai","ba","bốn","năm","sáu","bảy","tám","chín"))</f>
        <v/>
      </c>
      <c r="I19" s="19" t="str">
        <f>IF(I17=0,"",CHOOSE(I17,IF(H17&gt;1,"mốt","một"),"hai","ba","bốn",IF(H17=0,"năm","lăm"),"sáu","bảy","tám","chín"))</f>
        <v/>
      </c>
      <c r="J19" s="20" t="str">
        <f>IF(J17=0,"",CHOOSE(J17,"một","hai","ba","bốn","năm","sáu","bảy","tám","chín"))</f>
        <v/>
      </c>
      <c r="K19" s="20" t="str">
        <f>IF(K17=0,IF(AND(J17&lt;&gt;0,L17&lt;&gt;0),"lẻ",""),CHOOSE(K17,"mười","hai","ba","bốn","năm","sáu","bảy","tám","chín"))</f>
        <v/>
      </c>
      <c r="L19" s="20" t="str">
        <f>IF(L17=0,"",CHOOSE(L17,IF(K17&gt;1,"mốt","một"),"hai","ba","bốn",IF(K17=0,"năm","lăm"),"sáu","bảy","tám","chín"))</f>
        <v/>
      </c>
      <c r="M19" s="21" t="str">
        <f>IF(M17=0,"",CHOOSE(M17,"một","hai","ba","bốn","năm","sáu","bảy","tám","chín"))</f>
        <v/>
      </c>
      <c r="N19" s="21"/>
      <c r="O19" s="21" t="str">
        <f>IF(O17=0,IF(AND(M17&lt;&gt;0,P17&lt;&gt;0),"lẻ",""),CHOOSE(O17,"mười","hai","ba","bốn","năm","sáu","bảy","tám","chín"))</f>
        <v/>
      </c>
      <c r="P19" s="22" t="str">
        <f>IF(P17=0,"",CHOOSE(P17,IF(O17&gt;1,"mốt","một"),"hai","ba","bốn",IF(O17=0,"năm","lăm"),"sáu","bảy","tám","chín"))</f>
        <v/>
      </c>
    </row>
    <row r="20" spans="2:16" ht="15">
      <c r="B20" s="15"/>
      <c r="C20" s="16"/>
      <c r="D20" s="17" t="str">
        <f>IF(D17=0,"","trăm")</f>
        <v/>
      </c>
      <c r="E20" s="17" t="str">
        <f>IF(E17=0,"",IF(E17=1,"","mươi"))</f>
        <v/>
      </c>
      <c r="F20" s="17" t="str">
        <f>IF(AND(F17=0,F18=0),"","tỷ")</f>
        <v/>
      </c>
      <c r="G20" s="19" t="str">
        <f>IF(G17=0,"","trăm")</f>
        <v/>
      </c>
      <c r="H20" s="19" t="str">
        <f>IF(H17=0,"",IF(H17=1,"","mươi"))</f>
        <v/>
      </c>
      <c r="I20" s="19" t="str">
        <f>IF(AND(I17=0,I18=0),"","triệu")</f>
        <v/>
      </c>
      <c r="J20" s="20" t="str">
        <f>IF(J17=0,"","trăm")</f>
        <v/>
      </c>
      <c r="K20" s="20" t="str">
        <f>IF(K17=0,"",IF(K17=1,"","mươi"))</f>
        <v/>
      </c>
      <c r="L20" s="20" t="str">
        <f>IF(AND(L17=0,L18=0),"","ngàn")</f>
        <v/>
      </c>
      <c r="M20" s="21" t="str">
        <f>IF(M17=0,"","trăm")</f>
        <v/>
      </c>
      <c r="N20" s="21"/>
      <c r="O20" s="21" t="str">
        <f>IF(O17=0,"",IF(O17=1,"","mươi"))</f>
        <v/>
      </c>
      <c r="P20" s="22"/>
    </row>
    <row r="21" spans="2:16" ht="15">
      <c r="B21" s="15"/>
      <c r="C21" s="23" t="str">
        <f>UPPER(LEFT(TRIM(IF(B11=0,"không.",D14&amp;" "&amp;D15&amp;" "&amp;E14&amp;" "&amp;E15&amp;" "&amp;F14&amp;" "&amp;F15&amp;" "&amp;G14&amp;" "&amp;G15&amp;" "&amp;H14&amp;" "&amp;H15&amp;" "&amp;I14&amp;" "&amp;I15&amp;" "&amp;J14&amp;" "&amp;J15&amp;" "&amp;K14&amp;" "&amp;K15&amp;" "&amp;L14&amp;" "&amp;L15&amp;" "&amp;M14&amp;" "&amp;M15&amp;" "&amp;O14&amp;" "&amp;O15&amp;" "&amp;P14&amp;" "&amp;P15)),1))&amp;RIGHT(TRIM(IF(B11=0,"không.",D14&amp;" "&amp;D15&amp;" "&amp;E14&amp;" "&amp;E15&amp;" "&amp;F14&amp;" "&amp;F15&amp;" "&amp;G14&amp;" "&amp;G15&amp;" "&amp;H14&amp;" "&amp;H15&amp;" "&amp;I14&amp;" "&amp;I15&amp;" "&amp;J14&amp;" "&amp;J15&amp;" "&amp;K14&amp;" "&amp;K15&amp;" "&amp;L14&amp;" "&amp;L15&amp;" "&amp;M14&amp;" "&amp;M15&amp;" "&amp;O14&amp;" "&amp;O15&amp;" "&amp;P14&amp;" "&amp;P15)),LEN(TRIM(IF(B11=0,"không.",D14&amp;" "&amp;D15&amp;" "&amp;E14&amp;" "&amp;E15&amp;" "&amp;F14&amp;" "&amp;F15&amp;" "&amp;G14&amp;" "&amp;G15&amp;" "&amp;H14&amp;" "&amp;H15&amp;" "&amp;I14&amp;" "&amp;I15&amp;" "&amp;J14&amp;" "&amp;J15&amp;" "&amp;K14&amp;" "&amp;K15&amp;" "&amp;L14&amp;" "&amp;L15&amp;" "&amp;M14&amp;" "&amp;M15&amp;" "&amp;O14&amp;" "&amp;O15&amp;" "&amp;P14&amp;" "&amp;P15)))-1)</f>
        <v>Một trăm triệu</v>
      </c>
      <c r="D21" s="16"/>
      <c r="E21" s="24"/>
      <c r="F21" s="16"/>
      <c r="G21" s="25" t="str">
        <f>(LEFT(TRIM(IF(B16=0,"không.",D19&amp;" "&amp;D20&amp;" "&amp;E19&amp;" "&amp;E20&amp;" "&amp;F19&amp;" "&amp;F20&amp;" "&amp;G19&amp;" "&amp;G20&amp;" "&amp;H19&amp;" "&amp;H20&amp;" "&amp;I19&amp;" "&amp;I20&amp;" "&amp;J19&amp;" "&amp;J20&amp;" "&amp;K19&amp;" "&amp;K20&amp;" "&amp;L19&amp;" "&amp;L20&amp;" "&amp;M19&amp;" "&amp;M20&amp;" "&amp;O19&amp;" "&amp;O20&amp;" "&amp;P19&amp;" "&amp;P20)),1))&amp;RIGHT(TRIM(IF(B16=0,"không.",D19&amp;" "&amp;D20&amp;" "&amp;E19&amp;" "&amp;E20&amp;" "&amp;F19&amp;" "&amp;F20&amp;" "&amp;G19&amp;" "&amp;G20&amp;" "&amp;H19&amp;" "&amp;H20&amp;" "&amp;I19&amp;" "&amp;I20&amp;" "&amp;J19&amp;" "&amp;J20&amp;" "&amp;K19&amp;" "&amp;K20&amp;" "&amp;L19&amp;" "&amp;L20&amp;" "&amp;M19&amp;" "&amp;M20&amp;" "&amp;O19&amp;" "&amp;O20&amp;" "&amp;P19&amp;" "&amp;P20)),LEN(TRIM(IF(B16=0,"không.",D19&amp;" "&amp;D20&amp;" "&amp;E19&amp;" "&amp;E20&amp;" "&amp;F19&amp;" "&amp;F20&amp;" "&amp;G19&amp;" "&amp;G20&amp;" "&amp;H19&amp;" "&amp;H20&amp;" "&amp;I19&amp;" "&amp;I20&amp;" "&amp;J19&amp;" "&amp;J20&amp;" "&amp;K19&amp;" "&amp;K20&amp;" "&amp;L19&amp;" "&amp;L20&amp;" "&amp;M19&amp;" "&amp;M20&amp;" "&amp;O19&amp;" "&amp;O20&amp;" "&amp;P19&amp;" "&amp;P20)))-1)</f>
        <v>không.</v>
      </c>
      <c r="H21" s="16"/>
      <c r="I21" s="16"/>
      <c r="J21" s="26" t="str">
        <f>IF(B16=0,C21,C21&amp;" phẩy "&amp;G21)&amp;" "&amp;"đồng./."</f>
        <v>Một trăm triệu đồng./.</v>
      </c>
      <c r="K21" s="16"/>
      <c r="L21" s="16"/>
      <c r="M21" s="16"/>
      <c r="N21" s="16"/>
      <c r="O21" s="16"/>
      <c r="P21" s="27"/>
    </row>
    <row r="22" spans="2:16" ht="13.5" thickBot="1">
      <c r="B22" s="28"/>
      <c r="C22" s="29"/>
      <c r="D22" s="29"/>
      <c r="E22" s="29"/>
      <c r="F22" s="29"/>
      <c r="G22" s="29"/>
      <c r="H22" s="29"/>
      <c r="I22" s="29"/>
      <c r="J22" s="29"/>
      <c r="K22" s="29"/>
      <c r="L22" s="29"/>
      <c r="M22" s="29"/>
      <c r="N22" s="29"/>
      <c r="O22" s="29"/>
      <c r="P22" s="30"/>
    </row>
    <row r="23" spans="2:16" ht="13.5" thickTop="1"/>
  </sheetData>
  <mergeCells count="1">
    <mergeCell ref="B8:P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VgrKeyword xmlns="937b4fae-42c9-412e-8320-d22c48459e00" xsi:nil="true"/>
    <M_x00e3__x0020_V_x0103_n_x0020_B_x1ea3_n xmlns="937b4fae-42c9-412e-8320-d22c48459e00">BMTW.TC.I.007/V2_VBLQ</M_x00e3__x0020_V_x0103_n_x0020_B_x1ea3_n>
    <IconOverlay xmlns="http://schemas.microsoft.com/sharepoint/v4" xsi:nil="true"/>
    <V_x0103_n_x0020_b_x1ea3_n_x0020_li_x00ea_n_x0020_quan xmlns="937b4fae-42c9-412e-8320-d22c48459e00" xsi:nil="true"/>
    <VgrNote xmlns="937b4fae-42c9-412e-8320-d22c48459e00" xsi:nil="true"/>
    <Nhóm_x0020_liên_x0020_kết xmlns="c3a63d31-b72d-497a-ae40-ae5c2916e68c" xsi:nil="true"/>
    <T_x00f3_m_x0020_t_x1eaf_t xmlns="937b4fae-42c9-412e-8320-d22c48459e00">Danh mục và biểu mẫu hồ sơ thanh quyết toán - Quy trình thanh quyết toán (Áp dụng cho các hợp đồng trong hoạt động xây dựng)</T_x00f3_m_x0020_t_x1eaf_t>
    <Ng_x00e0_y_x0020_ph_x00e1_t_x0020_h_x00e0_nh xmlns="937b4fae-42c9-412e-8320-d22c48459e00">2017-07-15T00:00:00Z</Ng_x00e0_y_x0020_ph_x00e1_t_x0020_h_x00e0_nh>
    <Phi_x00ea_n_x0020_b_x1ea3_n xmlns="937b4fae-42c9-412e-8320-d22c48459e00">1</Phi_x00ea_n_x0020_b_x1ea3_n>
    <VgrExpireDate xmlns="937b4fae-42c9-412e-8320-d22c48459e0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05A0FC9F214D4DAB82D85E394A3B94" ma:contentTypeVersion="" ma:contentTypeDescription="Create a new document." ma:contentTypeScope="" ma:versionID="e6a6a079456e5a2a3fa7f67f891c497e">
  <xsd:schema xmlns:xsd="http://www.w3.org/2001/XMLSchema" xmlns:xs="http://www.w3.org/2001/XMLSchema" xmlns:p="http://schemas.microsoft.com/office/2006/metadata/properties" xmlns:ns2="http://schemas.microsoft.com/sharepoint/v4" xmlns:ns3="937b4fae-42c9-412e-8320-d22c48459e00" xmlns:ns4="c3a63d31-b72d-497a-ae40-ae5c2916e68c" targetNamespace="http://schemas.microsoft.com/office/2006/metadata/properties" ma:root="true" ma:fieldsID="ad2f746ec75110a37fabcdd66f6c3ac2" ns2:_="" ns3:_="" ns4:_="">
    <xsd:import namespace="http://schemas.microsoft.com/sharepoint/v4"/>
    <xsd:import namespace="937b4fae-42c9-412e-8320-d22c48459e00"/>
    <xsd:import namespace="c3a63d31-b72d-497a-ae40-ae5c2916e68c"/>
    <xsd:element name="properties">
      <xsd:complexType>
        <xsd:sequence>
          <xsd:element name="documentManagement">
            <xsd:complexType>
              <xsd:all>
                <xsd:element ref="ns2:IconOverlay" minOccurs="0"/>
                <xsd:element ref="ns3:M_x00e3__x0020_V_x0103_n_x0020_B_x1ea3_n" minOccurs="0"/>
                <xsd:element ref="ns3:T_x00f3_m_x0020_t_x1eaf_t" minOccurs="0"/>
                <xsd:element ref="ns3:Phi_x00ea_n_x0020_b_x1ea3_n" minOccurs="0"/>
                <xsd:element ref="ns3:Ng_x00e0_y_x0020_ph_x00e1_t_x0020_h_x00e0_nh" minOccurs="0"/>
                <xsd:element ref="ns3:V_x0103_n_x0020_b_x1ea3_n_x0020_li_x00ea_n_x0020_quan" minOccurs="0"/>
                <xsd:element ref="ns3:VgrNote" minOccurs="0"/>
                <xsd:element ref="ns3:VgrKeyword" minOccurs="0"/>
                <xsd:element ref="ns3:VgrExpireDate" minOccurs="0"/>
                <xsd:element ref="ns4:Nhóm_x0020_liên_x0020_kế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7b4fae-42c9-412e-8320-d22c48459e00" elementFormDefault="qualified">
    <xsd:import namespace="http://schemas.microsoft.com/office/2006/documentManagement/types"/>
    <xsd:import namespace="http://schemas.microsoft.com/office/infopath/2007/PartnerControls"/>
    <xsd:element name="M_x00e3__x0020_V_x0103_n_x0020_B_x1ea3_n" ma:index="9" nillable="true" ma:displayName="Mã Văn Bản" ma:internalName="M_x00e3__x0020_V_x0103_n_x0020_B_x1ea3_n">
      <xsd:simpleType>
        <xsd:restriction base="dms:Text">
          <xsd:maxLength value="255"/>
        </xsd:restriction>
      </xsd:simpleType>
    </xsd:element>
    <xsd:element name="T_x00f3_m_x0020_t_x1eaf_t" ma:index="10" nillable="true" ma:displayName="Tóm tắt" ma:internalName="T_x00f3_m_x0020_t_x1eaf_t">
      <xsd:simpleType>
        <xsd:restriction base="dms:Note">
          <xsd:maxLength value="255"/>
        </xsd:restriction>
      </xsd:simpleType>
    </xsd:element>
    <xsd:element name="Phi_x00ea_n_x0020_b_x1ea3_n" ma:index="11" nillable="true" ma:displayName="Phiên bản" ma:internalName="Phi_x00ea_n_x0020_b_x1ea3_n">
      <xsd:simpleType>
        <xsd:restriction base="dms:Text">
          <xsd:maxLength value="255"/>
        </xsd:restriction>
      </xsd:simpleType>
    </xsd:element>
    <xsd:element name="Ng_x00e0_y_x0020_ph_x00e1_t_x0020_h_x00e0_nh" ma:index="12" nillable="true" ma:displayName="Ngày phát hành" ma:format="DateOnly" ma:internalName="Ng_x00e0_y_x0020_ph_x00e1_t_x0020_h_x00e0_nh">
      <xsd:simpleType>
        <xsd:restriction base="dms:DateTime"/>
      </xsd:simpleType>
    </xsd:element>
    <xsd:element name="V_x0103_n_x0020_b_x1ea3_n_x0020_li_x00ea_n_x0020_quan" ma:index="13" nillable="true" ma:displayName="Văn bản liên quan" ma:internalName="V_x0103_n_x0020_b_x1ea3_n_x0020_li_x00ea_n_x0020_quan">
      <xsd:simpleType>
        <xsd:restriction base="dms:Unknown"/>
      </xsd:simpleType>
    </xsd:element>
    <xsd:element name="VgrNote" ma:index="14" nillable="true" ma:displayName="Ghi chú" ma:internalName="VgrNote">
      <xsd:simpleType>
        <xsd:restriction base="dms:Text"/>
      </xsd:simpleType>
    </xsd:element>
    <xsd:element name="VgrKeyword" ma:index="15" nillable="true" ma:displayName="Keyword" ma:internalName="VgrKeyword">
      <xsd:simpleType>
        <xsd:restriction base="dms:Text"/>
      </xsd:simpleType>
    </xsd:element>
    <xsd:element name="VgrExpireDate" ma:index="16" nillable="true" ma:displayName="Hạn hiệu lực" ma:format="DateOnly" ma:internalName="VgrExpir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3a63d31-b72d-497a-ae40-ae5c2916e68c" elementFormDefault="qualified">
    <xsd:import namespace="http://schemas.microsoft.com/office/2006/documentManagement/types"/>
    <xsd:import namespace="http://schemas.microsoft.com/office/infopath/2007/PartnerControls"/>
    <xsd:element name="Nhóm_x0020_liên_x0020_kết" ma:index="17" nillable="true" ma:displayName="Nhóm liên kết" ma:internalName="Nh_x00f3_m_x0020_li_x00ea_n_x0020_k_x1ebf_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ên văn bản"/>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95C74-2F5D-4AF1-BEF0-CC5680451F47}">
  <ds:schemaRefs>
    <ds:schemaRef ds:uri="http://schemas.microsoft.com/office/2006/documentManagement/types"/>
    <ds:schemaRef ds:uri="http://purl.org/dc/dcmitype/"/>
    <ds:schemaRef ds:uri="937b4fae-42c9-412e-8320-d22c48459e00"/>
    <ds:schemaRef ds:uri="http://purl.org/dc/elements/1.1/"/>
    <ds:schemaRef ds:uri="http://purl.org/dc/terms/"/>
    <ds:schemaRef ds:uri="http://schemas.openxmlformats.org/package/2006/metadata/core-properties"/>
    <ds:schemaRef ds:uri="http://www.w3.org/XML/1998/namespace"/>
    <ds:schemaRef ds:uri="http://schemas.microsoft.com/office/2006/metadata/properties"/>
    <ds:schemaRef ds:uri="http://schemas.microsoft.com/sharepoint/v4"/>
    <ds:schemaRef ds:uri="http://schemas.microsoft.com/office/infopath/2007/PartnerControls"/>
    <ds:schemaRef ds:uri="c3a63d31-b72d-497a-ae40-ae5c2916e68c"/>
  </ds:schemaRefs>
</ds:datastoreItem>
</file>

<file path=customXml/itemProps2.xml><?xml version="1.0" encoding="utf-8"?>
<ds:datastoreItem xmlns:ds="http://schemas.openxmlformats.org/officeDocument/2006/customXml" ds:itemID="{24239298-D201-4CF8-B633-D2A47AF5BD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937b4fae-42c9-412e-8320-d22c48459e00"/>
    <ds:schemaRef ds:uri="c3a63d31-b72d-497a-ae40-ae5c2916e6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B0B414-3CCC-4231-A38C-253773978A10}">
  <ds:schemaRefs>
    <ds:schemaRef ds:uri="http://schemas.microsoft.com/office/2006/metadata/longProperties"/>
  </ds:schemaRefs>
</ds:datastoreItem>
</file>

<file path=customXml/itemProps4.xml><?xml version="1.0" encoding="utf-8"?>
<ds:datastoreItem xmlns:ds="http://schemas.openxmlformats.org/officeDocument/2006/customXml" ds:itemID="{F1AD4CC5-0526-43A9-8972-E20216991E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Dien thong tin</vt:lpstr>
      <vt:lpstr>Danhmuc</vt:lpstr>
      <vt:lpstr>CVTT</vt:lpstr>
      <vt:lpstr>Doi so</vt:lpstr>
      <vt:lpstr>Docso</vt:lpstr>
      <vt:lpstr>CVTT!Print_Area</vt:lpstr>
      <vt:lpstr>Danhmuc!Print_Area</vt:lpstr>
    </vt:vector>
  </TitlesOfParts>
  <Company>VINCOM JSC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Danh mục và biểu mẫu hồ sơ thanh quyết toán - Quy trình thanh quyết toán (Áp dụng cho các hợp đồng trong hoạt động xây dựng)</dc:title>
  <dc:creator>VINCOM USER</dc:creator>
  <cp:lastModifiedBy>Windows User</cp:lastModifiedBy>
  <cp:lastPrinted>2019-05-27T11:05:29Z</cp:lastPrinted>
  <dcterms:created xsi:type="dcterms:W3CDTF">2012-06-22T01:35:52Z</dcterms:created>
  <dcterms:modified xsi:type="dcterms:W3CDTF">2019-06-19T10:51:53Z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Lê Thị Thu Hằng</vt:lpwstr>
  </property>
  <property fmtid="{D5CDD505-2E9C-101B-9397-08002B2CF9AE}" pid="3" name="display_urn:schemas-microsoft-com:office:office#Author">
    <vt:lpwstr>Lê Thị Thu Hằng</vt:lpwstr>
  </property>
</Properties>
</file>